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100082368_TWDB\QC\"/>
    </mc:Choice>
  </mc:AlternateContent>
  <xr:revisionPtr revIDLastSave="0" documentId="13_ncr:1_{04B70682-AB21-41FE-8489-CCEDEB1F3C8C}" xr6:coauthVersionLast="47" xr6:coauthVersionMax="47" xr10:uidLastSave="{00000000-0000-0000-0000-000000000000}"/>
  <bookViews>
    <workbookView xWindow="2415" yWindow="90" windowWidth="25680" windowHeight="17160" firstSheet="2" activeTab="3" xr2:uid="{6B47394D-03B9-41D2-AA56-ACB9E1E49D8E}"/>
  </bookViews>
  <sheets>
    <sheet name="Instructions" sheetId="13" r:id="rId1"/>
    <sheet name="Sign off-QC Stamp" sheetId="12" r:id="rId2"/>
    <sheet name="Terrain Processing_FT" sheetId="1" r:id="rId3"/>
    <sheet name="Terrain Processing_M" sheetId="23" r:id="rId4"/>
    <sheet name="Model Geometry" sheetId="17" r:id="rId5"/>
    <sheet name="Unsteady Flow Data" sheetId="16" r:id="rId6"/>
    <sheet name="Model Execution and Results" sheetId="22" r:id="rId7"/>
    <sheet name="Model Validation" sheetId="20" r:id="rId8"/>
    <sheet name="Model Clean-up" sheetId="19" r:id="rId9"/>
    <sheet name="Sheet1" sheetId="15" r:id="rId10"/>
  </sheets>
  <externalReferences>
    <externalReference r:id="rId11"/>
    <externalReference r:id="rId12"/>
    <externalReference r:id="rId13"/>
    <externalReference r:id="rId14"/>
  </externalReferences>
  <definedNames>
    <definedName name="Category" localSheetId="0">#REF!</definedName>
    <definedName name="Category" localSheetId="1">#REF!</definedName>
    <definedName name="Category" localSheetId="3">#REF!</definedName>
    <definedName name="Category">#REF!</definedName>
    <definedName name="category1" localSheetId="0">#REF!</definedName>
    <definedName name="category1" localSheetId="1">#REF!</definedName>
    <definedName name="category1">#REF!</definedName>
    <definedName name="Compliance">'[1]Other Stuff'!$A$2:$A$4</definedName>
    <definedName name="Disposition" localSheetId="0">#REF!</definedName>
    <definedName name="Disposition" localSheetId="1">#REF!</definedName>
    <definedName name="Disposition">#REF!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3" l="1"/>
  <c r="E28" i="23" s="1"/>
  <c r="E17" i="20"/>
  <c r="E31" i="22"/>
  <c r="E30" i="22"/>
  <c r="E16" i="20"/>
  <c r="E20" i="19"/>
  <c r="E21" i="19" s="1"/>
  <c r="E44" i="17"/>
  <c r="E45" i="17" s="1"/>
  <c r="E35" i="16"/>
  <c r="E36" i="16" s="1"/>
  <c r="E27" i="1"/>
  <c r="E28" i="1" s="1"/>
</calcChain>
</file>

<file path=xl/sharedStrings.xml><?xml version="1.0" encoding="utf-8"?>
<sst xmlns="http://schemas.openxmlformats.org/spreadsheetml/2006/main" count="383" uniqueCount="210">
  <si>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</si>
  <si>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</si>
  <si>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</si>
  <si>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</si>
  <si>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</si>
  <si>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</si>
  <si>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Have the flow files for the Pluvial events been assigned correctly?</t>
  </si>
  <si>
    <t>Are the flow files based on proper naming convention for the event, precipitation source?</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</si>
  <si>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</si>
  <si>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Has the SA/2D flow area been assigned the correct DSS  precipitation file from the hydrology folder? Has the appropriate event in the DSS file been selected?</t>
  </si>
  <si>
    <t>Does the model include all required and scoped events / frequencies?</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</si>
  <si>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</si>
  <si>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</si>
  <si>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</si>
  <si>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</si>
  <si>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</si>
  <si>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</si>
  <si>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</si>
  <si>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</si>
  <si>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</si>
  <si>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</si>
  <si>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</si>
  <si>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</si>
  <si>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*By signing this you are certifying that you have performed a self check on each FIRM Panel using the checks within this checklist</t>
  </si>
  <si>
    <t xml:space="preserve">QC Review  </t>
  </si>
  <si>
    <t>*By signing this you are certifying that you have performed a QC check on each FIRM Panel using the checks within this checklist</t>
  </si>
  <si>
    <t>Changes Made</t>
  </si>
  <si>
    <t>*Originator/ Date :</t>
  </si>
  <si>
    <t>No changes requested</t>
  </si>
  <si>
    <t>*By signing this you are certifying that you have corrected each QC citation and not introduced additional errors</t>
  </si>
  <si>
    <t>QC Verification</t>
  </si>
  <si>
    <t>*QC Reviewer:</t>
  </si>
  <si>
    <t>No changes requested.</t>
  </si>
  <si>
    <t>Date:</t>
  </si>
  <si>
    <t>*By signing this you are certifying that each QC citation has been resolved</t>
  </si>
  <si>
    <t>PQM Approval</t>
  </si>
  <si>
    <t>*QA:</t>
  </si>
  <si>
    <t>*By signing this you are certifying that, to the best of your ability, all project requirements have been met and all QC citations were properly resolved.</t>
  </si>
  <si>
    <t>Terrain Processing</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</si>
  <si>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</si>
  <si>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</si>
  <si>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</si>
  <si>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</si>
  <si>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</si>
  <si>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</si>
  <si>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</si>
  <si>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</si>
  <si>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</si>
  <si>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</si>
  <si>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</si>
  <si>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</si>
  <si>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</si>
  <si>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</si>
  <si>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</si>
  <si>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</si>
  <si>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</si>
  <si>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</si>
  <si>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</si>
  <si>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</si>
  <si>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</si>
  <si>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</si>
  <si>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</si>
  <si>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</si>
  <si>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</si>
  <si>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</si>
  <si>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</si>
  <si>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Were the burn lines applied appropriately where the top of road is part of the topography?</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</si>
  <si>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</si>
  <si>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</si>
  <si>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</si>
  <si>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Are there any other comments regarding the basins or hydrologic network?</t>
  </si>
  <si>
    <t>Total QC citations for this review</t>
  </si>
  <si>
    <t>Percent Passing</t>
  </si>
  <si>
    <t>Other Comments</t>
  </si>
  <si>
    <t>Hydraulics</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</si>
  <si>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</si>
  <si>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</si>
  <si>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</si>
  <si>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</si>
  <si>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</si>
  <si>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</si>
  <si>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</si>
  <si>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</si>
  <si>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</si>
  <si>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</si>
  <si>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</si>
  <si>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</si>
  <si>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</si>
  <si>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</si>
  <si>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</si>
  <si>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</si>
  <si>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</si>
  <si>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</si>
  <si>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</si>
  <si>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</si>
  <si>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</si>
  <si>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</si>
  <si>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</si>
  <si>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</si>
  <si>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</si>
  <si>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</si>
  <si>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</si>
  <si>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</si>
  <si>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</si>
  <si>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Are boundary coniditions applied such the flow does not build up at the boundary of the 2D mesh?</t>
  </si>
  <si>
    <t>Are there any other comments related to the model geometry?</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</si>
  <si>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</si>
  <si>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</si>
  <si>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</si>
  <si>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</si>
  <si>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</si>
  <si>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</si>
  <si>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</si>
  <si>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</si>
  <si>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</si>
  <si>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</si>
  <si>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</si>
  <si>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</si>
  <si>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</si>
  <si>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</si>
  <si>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For each event in the model, has the correct representative JP event been identified for each inflow watershed?</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</si>
  <si>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</si>
  <si>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</si>
  <si>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</si>
  <si>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</si>
  <si>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</si>
  <si>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</si>
  <si>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</si>
  <si>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</si>
  <si>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</si>
  <si>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</si>
  <si>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</si>
  <si>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</si>
  <si>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</si>
  <si>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</si>
  <si>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</si>
  <si>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</si>
  <si>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</si>
  <si>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</si>
  <si>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</si>
  <si>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</si>
  <si>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</si>
  <si>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</si>
  <si>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</si>
  <si>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</si>
  <si>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</si>
  <si>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</si>
  <si>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</si>
  <si>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</si>
  <si>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</si>
  <si>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</si>
  <si>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</si>
  <si>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</si>
  <si>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</si>
  <si>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</si>
  <si>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</si>
  <si>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</si>
  <si>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</si>
  <si>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</si>
  <si>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</si>
  <si>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</si>
  <si>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</si>
  <si>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</si>
  <si>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</si>
  <si>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</si>
  <si>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</si>
  <si>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</si>
  <si>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</si>
  <si>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</si>
  <si>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</si>
  <si>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</si>
  <si>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General</t>
  </si>
  <si>
    <t>Mapping Outputs</t>
  </si>
  <si>
    <t>Do the boundaries look reasonable?</t>
  </si>
  <si>
    <t>Are the WSELs for each return period in the correct order?</t>
  </si>
  <si>
    <t>i.e. 0.2% &gt; 1% &gt; 2% &gt; 4% &gt; 10%</t>
  </si>
  <si>
    <t>-If there are inflow hydrographs, check at least one cell in each main channel and check at least one location with flooding that is driven purely by precipitation</t>
  </si>
  <si>
    <t>-Use the automated tool to check 500+ points within the fluvial- and pluvial-controlled flooding areas to confirm that WSELs increase for higher return period events.</t>
  </si>
  <si>
    <t>Model Clean-up / File Management</t>
  </si>
  <si>
    <t>Is Rainfall Calibarion within -1% and +1%  error? The error range  is based on a second order polynomial relationship between CN and outflow.We want to keep the main DS outflow between the 1% and 1%+ range as typically this will result in the upstream most portions of the watershed being between the 1%- and 1%</t>
  </si>
  <si>
    <t>Does the peak discharge compare favorably to gages, effective studies, regional regression studies, or other approved benchmark?  If not, have attempts been made to calibrate?  (This applies to both the study area and incoming hydrograph models.)</t>
  </si>
  <si>
    <t>Where applicable, have USGS gage rating curve(s) been used to verify model results?</t>
  </si>
  <si>
    <t xml:space="preserve">Have  representative points in the watershed been used to check  pluvia flows and stages  to confirm they are within the 1pct regression bounds? </t>
  </si>
  <si>
    <t>Have  JP events been checked if they are within 1pct regression bounds as well ?</t>
  </si>
  <si>
    <t>Additional Comments</t>
  </si>
  <si>
    <t>Engineering analyses are documented and easily reproducible and include study methods, reasoning for method selection, input data and parameters, sources of data results, and justifications for major changes in computed flood hazard parameters.</t>
  </si>
  <si>
    <t>Model, plans, flows, geometry, etc. names are correct</t>
  </si>
  <si>
    <t>- 1PAC, 1PACPlus, etc.</t>
  </si>
  <si>
    <t>RAS Mapper Setup</t>
  </si>
  <si>
    <t>Does the terrain and model projections match</t>
  </si>
  <si>
    <t>Is the model projection correct?</t>
  </si>
  <si>
    <t>Do the model results show Terrain,  Landcover and Infiltration layers linked</t>
  </si>
  <si>
    <t>Is the model geometry linked to Terrain, Land Cover, and Infiltration layers</t>
  </si>
  <si>
    <t>Do all boundary conditions have a hydrograph or elevation/slope data assigned?</t>
  </si>
  <si>
    <t xml:space="preserve">Does model plan and precip have same AEP event. For example, 10% AEP plan use 10% AEP rainfall. </t>
  </si>
  <si>
    <t xml:space="preserve">According to the Total Drainage Area (Atot) and the Drainage Area Ratio (RA), has the correct Watershed Category been assigned to each inflow watershed? (e.g., SS, SL, LS, LL - Refer to Screenshot 1) </t>
  </si>
  <si>
    <t xml:space="preserve"> Screenshot 1</t>
  </si>
  <si>
    <t xml:space="preserve"> Screenshot 2</t>
  </si>
  <si>
    <t>Have the inflow hydrographs from all inflow watersheds been included in the model? Are the hydrographs for the correct representative JP events? (refer to Screenshot 2 )</t>
  </si>
  <si>
    <t>FEMA - 2D Watershed Modeling in HEC-RAS Recommended Practices - Appendix B JP Combinations</t>
  </si>
  <si>
    <t>TWDB - Southern Beaver</t>
  </si>
  <si>
    <t>Kurt Baron</t>
  </si>
  <si>
    <t>Yes.  US Customary.</t>
  </si>
  <si>
    <t>No.</t>
  </si>
  <si>
    <t>Yes.</t>
  </si>
  <si>
    <t>Any documentation?</t>
  </si>
  <si>
    <t>Pass</t>
  </si>
  <si>
    <t>Fail</t>
  </si>
  <si>
    <t>No.  5 meters.</t>
  </si>
  <si>
    <t>Yes.  SI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</si>
</sst>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b/>
      <sz val="10"/>
      <color rgb="FF244062"/>
      <name val="Arial"/>
      <family val="2"/>
    </font>
    <font>
      <sz val="10"/>
      <color rgb="FF000000"/>
      <name val="Arial"/>
      <family val="2"/>
    </font>
  </fonts>
  <fills count="12">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92D050"/>
        <bgColor rgb="FF000000"/>
      </patternFill>
    </fill>
    <fill>
      <patternFill patternType="solid">
        <fgColor rgb="FFFFFF00"/>
        <bgColor rgb="FF000000"/>
      </patternFill>
    </fill>
    <fill>
      <patternFill patternType="solid">
        <fgColor rgb="FFFFFFFF"/>
        <bgColor rgb="FF000000"/>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3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6" fillId="0" borderId="37" xfId="2" applyBorder="1" applyAlignment="1" applyProtection="1">
      <alignment horizontal="left" vertical="center" wrapText="1"/>
      <protection locked="0"/>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22" fillId="9" borderId="22" xfId="0" applyFont="1" applyFill="1" applyBorder="1" applyAlignment="1">
      <alignment horizontal="left" vertical="center" wrapText="1"/>
    </xf>
    <xf numFmtId="0" fontId="23" fillId="0" borderId="22" xfId="0" applyFont="1" applyBorder="1" applyAlignment="1">
      <alignment horizontal="left" vertical="center" wrapText="1"/>
    </xf>
    <xf numFmtId="0" fontId="10" fillId="10" borderId="22" xfId="0" applyFont="1" applyFill="1" applyBorder="1" applyAlignment="1">
      <alignment horizontal="left" vertical="center" wrapText="1"/>
    </xf>
    <xf numFmtId="0" fontId="23" fillId="10" borderId="22" xfId="0" applyFont="1" applyFill="1" applyBorder="1" applyAlignment="1">
      <alignment vertical="center" wrapText="1"/>
    </xf>
    <xf numFmtId="0" fontId="10" fillId="0" borderId="22" xfId="0" applyFont="1" applyBorder="1" applyAlignment="1">
      <alignment horizontal="left" vertical="center" wrapText="1"/>
    </xf>
    <xf numFmtId="0" fontId="10" fillId="0" borderId="3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9" xfId="0" applyFont="1" applyBorder="1" applyAlignment="1">
      <alignment horizontal="left" vertical="center" wrapText="1"/>
    </xf>
    <xf numFmtId="0" fontId="23" fillId="0" borderId="0" xfId="0" applyFont="1" applyAlignment="1">
      <alignment horizontal="left" vertical="center" wrapText="1"/>
    </xf>
    <xf numFmtId="0" fontId="23" fillId="0" borderId="30" xfId="0" applyFont="1" applyBorder="1" applyAlignment="1">
      <alignment horizontal="left" vertical="center" wrapText="1"/>
    </xf>
    <xf numFmtId="0" fontId="23" fillId="0" borderId="24" xfId="0" applyFont="1" applyBorder="1" applyAlignment="1">
      <alignment horizontal="left" vertical="center" wrapText="1"/>
    </xf>
    <xf numFmtId="0" fontId="23" fillId="0" borderId="19" xfId="0" applyFont="1" applyBorder="1" applyAlignment="1">
      <alignment horizontal="left" vertical="center" wrapText="1"/>
    </xf>
    <xf numFmtId="0" fontId="23" fillId="11" borderId="22" xfId="0" applyFont="1" applyFill="1" applyBorder="1" applyAlignment="1">
      <alignment horizontal="left" vertical="center" wrapText="1"/>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0" fillId="0" borderId="19" xfId="0" applyBorder="1" applyAlignment="1" applyProtection="1">
      <alignment horizontal="center" vertical="center" wrapText="1"/>
      <protection locked="0" hidden="1"/>
    </xf>
    <xf numFmtId="0" fontId="3"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3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WDB%202D%20BLE%20QC%20Checklist%20Final%20SB%20Met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ign off-QC Stamp"/>
      <sheetName val="Model Geometry"/>
      <sheetName val="Unsteady Flow Data"/>
      <sheetName val="Model Execution and Results"/>
      <sheetName val="Model Validation"/>
      <sheetName val="Model Clean-up"/>
      <sheetName val="Sheet1"/>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D9" sqref="D9"/>
    </sheetView>
  </sheetViews>
  <sheetFormatPr defaultRowHeight="12.75" x14ac:dyDescent="0.2"/>
  <cols>
    <col min="1" max="1" width="4.5703125" style="41" customWidth="1"/>
    <col min="2" max="2" width="93.5703125" style="44" customWidth="1"/>
    <col min="3" max="16384" width="9.140625" style="43"/>
  </cols>
  <sheetData>
    <row r="2" spans="1:4" x14ac:dyDescent="0.2">
      <c r="B2" s="42" t="s">
        <v>0</v>
      </c>
    </row>
    <row r="3" spans="1:4" x14ac:dyDescent="0.2">
      <c r="D3" s="45" t="s">
        <v>1</v>
      </c>
    </row>
    <row r="4" spans="1:4" ht="40.5" customHeight="1" x14ac:dyDescent="0.2">
      <c r="A4" s="41">
        <v>1</v>
      </c>
      <c r="B4" s="46" t="s">
        <v>2</v>
      </c>
    </row>
    <row r="6" spans="1:4" ht="25.5" x14ac:dyDescent="0.2">
      <c r="A6" s="41">
        <v>2</v>
      </c>
      <c r="B6" s="46" t="s">
        <v>3</v>
      </c>
    </row>
    <row r="8" spans="1:4" ht="38.25" x14ac:dyDescent="0.2">
      <c r="A8" s="41">
        <v>3</v>
      </c>
      <c r="B8" s="46" t="s">
        <v>4</v>
      </c>
    </row>
    <row r="10" spans="1:4" ht="42.75" customHeight="1" x14ac:dyDescent="0.2">
      <c r="A10" s="41">
        <v>4</v>
      </c>
      <c r="B10" s="46" t="s">
        <v>5</v>
      </c>
      <c r="C10" s="43" t="s">
        <v>6</v>
      </c>
    </row>
    <row r="11" spans="1:4" x14ac:dyDescent="0.2">
      <c r="B11" s="46"/>
      <c r="C11" s="43" t="s">
        <v>7</v>
      </c>
    </row>
    <row r="12" spans="1:4" ht="76.5" x14ac:dyDescent="0.2">
      <c r="A12" s="41">
        <v>5</v>
      </c>
      <c r="B12" s="46" t="s">
        <v>8</v>
      </c>
      <c r="C12" s="43" t="s">
        <v>9</v>
      </c>
    </row>
    <row r="13" spans="1:4" x14ac:dyDescent="0.2">
      <c r="C13" s="43" t="s">
        <v>10</v>
      </c>
    </row>
    <row r="14" spans="1:4" ht="25.5" x14ac:dyDescent="0.2">
      <c r="A14" s="41">
        <v>6</v>
      </c>
      <c r="B14" s="46" t="s">
        <v>11</v>
      </c>
    </row>
    <row r="16" spans="1:4" ht="64.5" customHeight="1" x14ac:dyDescent="0.2">
      <c r="A16" s="41">
        <v>7</v>
      </c>
      <c r="B16" s="46" t="s">
        <v>12</v>
      </c>
    </row>
    <row r="17" spans="1:2" ht="45.75" customHeight="1" x14ac:dyDescent="0.2"/>
    <row r="18" spans="1:2" x14ac:dyDescent="0.2">
      <c r="A18" s="41">
        <v>8</v>
      </c>
      <c r="B18" s="46" t="s">
        <v>13</v>
      </c>
    </row>
    <row r="20" spans="1:2" ht="51" x14ac:dyDescent="0.2">
      <c r="A20" s="41">
        <v>9</v>
      </c>
      <c r="B20" s="46" t="s">
        <v>14</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D9" sqref="D9"/>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86" t="s">
        <v>15</v>
      </c>
      <c r="C2" s="87"/>
      <c r="D2" s="88"/>
    </row>
    <row r="3" spans="2:4" s="31" customFormat="1" ht="24.75" customHeight="1" x14ac:dyDescent="0.25">
      <c r="B3" s="30" t="s">
        <v>16</v>
      </c>
      <c r="C3" s="89"/>
      <c r="D3" s="90"/>
    </row>
    <row r="4" spans="2:4" s="31" customFormat="1" ht="24.75" customHeight="1" x14ac:dyDescent="0.25">
      <c r="B4" s="30" t="s">
        <v>17</v>
      </c>
      <c r="C4" s="32"/>
      <c r="D4" s="33"/>
    </row>
    <row r="5" spans="2:4" s="31" customFormat="1" ht="25.5" customHeight="1" x14ac:dyDescent="0.25">
      <c r="B5" s="30" t="s">
        <v>18</v>
      </c>
      <c r="C5" s="89"/>
      <c r="D5" s="90"/>
    </row>
    <row r="6" spans="2:4" s="31" customFormat="1" ht="25.5" customHeight="1" thickBot="1" x14ac:dyDescent="0.3">
      <c r="B6" s="34" t="s">
        <v>19</v>
      </c>
      <c r="C6" s="91"/>
      <c r="D6" s="92"/>
    </row>
    <row r="7" spans="2:4" ht="15.75" thickBot="1" x14ac:dyDescent="0.3">
      <c r="B7" s="93" t="s">
        <v>20</v>
      </c>
      <c r="C7" s="94"/>
      <c r="D7" s="95"/>
    </row>
    <row r="8" spans="2:4" s="31" customFormat="1" ht="81" customHeight="1" x14ac:dyDescent="0.25">
      <c r="B8" s="84" t="s">
        <v>21</v>
      </c>
      <c r="C8" s="35" t="s">
        <v>22</v>
      </c>
      <c r="D8" s="47"/>
    </row>
    <row r="9" spans="2:4" s="31" customFormat="1" ht="23.25" customHeight="1" x14ac:dyDescent="0.25">
      <c r="B9" s="85"/>
      <c r="C9" s="37"/>
      <c r="D9" s="38">
        <v>44497</v>
      </c>
    </row>
    <row r="10" spans="2:4" s="31" customFormat="1" ht="19.5" customHeight="1" thickBot="1" x14ac:dyDescent="0.3">
      <c r="B10" s="79" t="s">
        <v>23</v>
      </c>
      <c r="C10" s="80"/>
      <c r="D10" s="81"/>
    </row>
    <row r="11" spans="2:4" s="31" customFormat="1" ht="57.75" customHeight="1" x14ac:dyDescent="0.25">
      <c r="B11" s="84" t="s">
        <v>24</v>
      </c>
      <c r="C11" s="35" t="s">
        <v>7</v>
      </c>
      <c r="D11" s="36"/>
    </row>
    <row r="12" spans="2:4" s="31" customFormat="1" ht="23.25" customHeight="1" x14ac:dyDescent="0.25">
      <c r="B12" s="85"/>
      <c r="C12" s="37" t="s">
        <v>9</v>
      </c>
      <c r="D12" s="38">
        <v>44501</v>
      </c>
    </row>
    <row r="13" spans="2:4" s="31" customFormat="1" ht="18.75" customHeight="1" thickBot="1" x14ac:dyDescent="0.3">
      <c r="B13" s="79" t="s">
        <v>25</v>
      </c>
      <c r="C13" s="80"/>
      <c r="D13" s="81"/>
    </row>
    <row r="14" spans="2:4" s="31" customFormat="1" ht="67.5" customHeight="1" x14ac:dyDescent="0.25">
      <c r="B14" s="84" t="s">
        <v>26</v>
      </c>
      <c r="C14" s="35" t="s">
        <v>27</v>
      </c>
      <c r="D14" s="47" t="s">
        <v>28</v>
      </c>
    </row>
    <row r="15" spans="2:4" s="31" customFormat="1" ht="23.25" customHeight="1" x14ac:dyDescent="0.25">
      <c r="B15" s="85"/>
      <c r="C15" s="37"/>
      <c r="D15" s="38"/>
    </row>
    <row r="16" spans="2:4" s="31" customFormat="1" ht="64.5" customHeight="1" thickBot="1" x14ac:dyDescent="0.3">
      <c r="B16" s="79" t="s">
        <v>29</v>
      </c>
      <c r="C16" s="80"/>
      <c r="D16" s="81"/>
    </row>
    <row r="17" spans="2:4" s="31" customFormat="1" ht="45.75" customHeight="1" x14ac:dyDescent="0.25">
      <c r="B17" s="84" t="s">
        <v>30</v>
      </c>
      <c r="C17" s="35" t="s">
        <v>31</v>
      </c>
      <c r="D17" s="47" t="s">
        <v>32</v>
      </c>
    </row>
    <row r="18" spans="2:4" s="31" customFormat="1" ht="23.25" customHeight="1" x14ac:dyDescent="0.25">
      <c r="B18" s="85"/>
      <c r="C18" s="37" t="s">
        <v>33</v>
      </c>
      <c r="D18" s="38"/>
    </row>
    <row r="19" spans="2:4" s="31" customFormat="1" ht="18.75" customHeight="1" thickBot="1" x14ac:dyDescent="0.3">
      <c r="B19" s="79" t="s">
        <v>34</v>
      </c>
      <c r="C19" s="80"/>
      <c r="D19" s="81"/>
    </row>
    <row r="20" spans="2:4" s="31" customFormat="1" ht="23.25" customHeight="1" x14ac:dyDescent="0.25">
      <c r="B20" s="82" t="s">
        <v>35</v>
      </c>
      <c r="C20" s="35" t="s">
        <v>36</v>
      </c>
      <c r="D20" s="39"/>
    </row>
    <row r="21" spans="2:4" s="31" customFormat="1" ht="23.25" customHeight="1" x14ac:dyDescent="0.25">
      <c r="B21" s="83"/>
      <c r="C21" s="37" t="s">
        <v>33</v>
      </c>
      <c r="D21" s="40"/>
    </row>
    <row r="22" spans="2:4" s="31" customFormat="1" ht="23.25" customHeight="1" thickBot="1" x14ac:dyDescent="0.3">
      <c r="B22" s="79" t="s">
        <v>37</v>
      </c>
      <c r="C22" s="80"/>
      <c r="D22" s="81"/>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zoomScale="75" zoomScaleNormal="75" workbookViewId="0">
      <selection activeCell="D9" sqref="D9:D19"/>
    </sheetView>
  </sheetViews>
  <sheetFormatPr defaultColWidth="9.140625" defaultRowHeight="11.25" x14ac:dyDescent="0.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38</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t="s">
        <v>200</v>
      </c>
      <c r="C4" s="113"/>
      <c r="D4" s="113"/>
      <c r="E4" s="113"/>
      <c r="F4" s="114"/>
      <c r="G4" s="115" t="s">
        <v>201</v>
      </c>
      <c r="H4" s="116"/>
      <c r="I4" s="117">
        <v>44949</v>
      </c>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09" t="s">
        <v>52</v>
      </c>
      <c r="C8" s="110"/>
      <c r="D8" s="110"/>
      <c r="E8" s="110"/>
      <c r="F8" s="110"/>
      <c r="G8" s="110"/>
      <c r="H8" s="110"/>
      <c r="I8" s="110"/>
      <c r="J8" s="111"/>
    </row>
    <row r="9" spans="2:54" ht="31.5" x14ac:dyDescent="0.25">
      <c r="B9" s="11">
        <v>1</v>
      </c>
      <c r="C9" s="28" t="s">
        <v>53</v>
      </c>
      <c r="D9" s="28"/>
      <c r="E9" s="77" t="s">
        <v>206</v>
      </c>
      <c r="F9" s="28" t="s">
        <v>202</v>
      </c>
      <c r="G9" s="14"/>
      <c r="H9" s="14"/>
      <c r="I9" s="13"/>
      <c r="J9" s="15"/>
    </row>
    <row r="10" spans="2:54" ht="15.75" x14ac:dyDescent="0.25">
      <c r="B10" s="11">
        <v>2</v>
      </c>
      <c r="C10" s="28" t="s">
        <v>54</v>
      </c>
      <c r="D10" s="28"/>
      <c r="E10" s="77" t="s">
        <v>207</v>
      </c>
      <c r="F10" s="28" t="s">
        <v>203</v>
      </c>
      <c r="G10" s="14"/>
      <c r="H10" s="14"/>
      <c r="I10" s="13"/>
      <c r="J10" s="15"/>
      <c r="BB10" s="16"/>
    </row>
    <row r="11" spans="2:54" ht="15.75" x14ac:dyDescent="0.25">
      <c r="B11" s="11">
        <v>3</v>
      </c>
      <c r="C11" s="28" t="s">
        <v>55</v>
      </c>
      <c r="D11" s="28"/>
      <c r="E11" s="77" t="s">
        <v>207</v>
      </c>
      <c r="F11" s="28" t="s">
        <v>203</v>
      </c>
      <c r="G11" s="14"/>
      <c r="H11" s="14"/>
      <c r="I11" s="13"/>
      <c r="J11" s="15"/>
      <c r="BB11" s="16"/>
    </row>
    <row r="12" spans="2:54" ht="15.75" x14ac:dyDescent="0.25">
      <c r="B12" s="11">
        <v>4</v>
      </c>
      <c r="C12" s="28" t="s">
        <v>56</v>
      </c>
      <c r="D12" s="28"/>
      <c r="E12" s="77" t="s">
        <v>206</v>
      </c>
      <c r="F12" s="28" t="s">
        <v>204</v>
      </c>
      <c r="G12" s="14"/>
      <c r="H12" s="14"/>
      <c r="I12" s="13"/>
      <c r="J12" s="15"/>
    </row>
    <row r="13" spans="2:54" ht="31.5" x14ac:dyDescent="0.25">
      <c r="B13" s="11">
        <v>5</v>
      </c>
      <c r="C13" s="28" t="s">
        <v>57</v>
      </c>
      <c r="D13" s="28"/>
      <c r="E13" s="77" t="s">
        <v>206</v>
      </c>
      <c r="F13" s="28" t="s">
        <v>204</v>
      </c>
      <c r="G13" s="14"/>
      <c r="H13" s="14"/>
      <c r="I13" s="13"/>
      <c r="J13" s="15"/>
      <c r="BB13" s="16"/>
    </row>
    <row r="14" spans="2:54" ht="31.5" x14ac:dyDescent="0.25">
      <c r="B14" s="11">
        <v>6</v>
      </c>
      <c r="C14" s="28" t="s">
        <v>58</v>
      </c>
      <c r="D14" s="28"/>
      <c r="E14" s="77" t="s">
        <v>206</v>
      </c>
      <c r="F14" s="28" t="s">
        <v>204</v>
      </c>
      <c r="G14" s="14"/>
      <c r="H14" s="14"/>
      <c r="I14" s="13"/>
      <c r="J14" s="15"/>
    </row>
    <row r="15" spans="2:54" ht="15.75" x14ac:dyDescent="0.25">
      <c r="B15" s="11">
        <v>7</v>
      </c>
      <c r="C15" s="28" t="s">
        <v>59</v>
      </c>
      <c r="D15" s="28"/>
      <c r="E15" s="77" t="s">
        <v>206</v>
      </c>
      <c r="F15" s="28" t="s">
        <v>204</v>
      </c>
      <c r="G15" s="14"/>
      <c r="H15" s="14"/>
      <c r="I15" s="13"/>
      <c r="J15" s="15"/>
    </row>
    <row r="16" spans="2:54" ht="15.75" x14ac:dyDescent="0.25">
      <c r="B16" s="11">
        <v>8</v>
      </c>
      <c r="C16" s="28" t="s">
        <v>60</v>
      </c>
      <c r="D16" s="28"/>
      <c r="E16" s="77" t="s">
        <v>206</v>
      </c>
      <c r="F16" s="28" t="s">
        <v>204</v>
      </c>
      <c r="G16" s="14"/>
      <c r="H16" s="14"/>
      <c r="I16" s="13"/>
      <c r="J16" s="15"/>
    </row>
    <row r="17" spans="2:10" ht="64.5" customHeight="1" x14ac:dyDescent="0.25">
      <c r="B17" s="11">
        <v>9</v>
      </c>
      <c r="C17" s="28" t="s">
        <v>61</v>
      </c>
      <c r="D17" s="28"/>
      <c r="E17" s="77" t="s">
        <v>206</v>
      </c>
      <c r="F17" s="28" t="s">
        <v>203</v>
      </c>
      <c r="G17" s="14"/>
      <c r="H17" s="14"/>
      <c r="I17" s="13"/>
      <c r="J17" s="15"/>
    </row>
    <row r="18" spans="2:10" ht="45.75" customHeight="1" x14ac:dyDescent="0.25">
      <c r="B18" s="11">
        <v>10</v>
      </c>
      <c r="C18" s="28" t="s">
        <v>62</v>
      </c>
      <c r="D18" s="28"/>
      <c r="E18" s="77" t="s">
        <v>206</v>
      </c>
      <c r="F18" s="28" t="s">
        <v>203</v>
      </c>
      <c r="G18" s="14"/>
      <c r="H18" s="14"/>
      <c r="I18" s="13"/>
      <c r="J18" s="15"/>
    </row>
    <row r="19" spans="2:10" ht="16.5" thickBot="1" x14ac:dyDescent="0.3">
      <c r="B19" s="11">
        <v>11</v>
      </c>
      <c r="C19" s="28" t="s">
        <v>63</v>
      </c>
      <c r="D19" s="28"/>
      <c r="E19" s="77" t="s">
        <v>206</v>
      </c>
      <c r="F19" s="28" t="s">
        <v>205</v>
      </c>
      <c r="G19" s="14"/>
      <c r="H19" s="14"/>
      <c r="I19" s="13"/>
      <c r="J19" s="15"/>
    </row>
    <row r="20" spans="2:10" ht="26.25" customHeight="1" x14ac:dyDescent="0.25">
      <c r="B20" s="109" t="s">
        <v>64</v>
      </c>
      <c r="C20" s="110"/>
      <c r="D20" s="110"/>
      <c r="E20" s="110"/>
      <c r="F20" s="110"/>
      <c r="G20" s="110"/>
      <c r="H20" s="110"/>
      <c r="I20" s="110"/>
      <c r="J20" s="111"/>
    </row>
    <row r="21" spans="2:10" ht="31.5" x14ac:dyDescent="0.25">
      <c r="B21" s="11">
        <v>12</v>
      </c>
      <c r="C21" s="28" t="s">
        <v>65</v>
      </c>
      <c r="D21" s="28"/>
      <c r="E21" s="12"/>
      <c r="F21" s="13"/>
      <c r="G21" s="14"/>
      <c r="H21" s="14"/>
      <c r="I21" s="13"/>
      <c r="J21" s="15"/>
    </row>
    <row r="22" spans="2:10" ht="31.5" x14ac:dyDescent="0.25">
      <c r="B22" s="11">
        <v>13</v>
      </c>
      <c r="C22" s="28" t="s">
        <v>66</v>
      </c>
      <c r="D22" s="28"/>
      <c r="E22" s="12"/>
      <c r="F22" s="13"/>
      <c r="G22" s="14"/>
      <c r="H22" s="14"/>
      <c r="I22" s="13"/>
      <c r="J22" s="15"/>
    </row>
    <row r="23" spans="2:10" ht="31.5" x14ac:dyDescent="0.25">
      <c r="B23" s="11">
        <v>14</v>
      </c>
      <c r="C23" s="28" t="s">
        <v>67</v>
      </c>
      <c r="D23" s="28"/>
      <c r="E23" s="12"/>
      <c r="F23" s="13"/>
      <c r="G23" s="14"/>
      <c r="H23" s="14"/>
      <c r="I23" s="13"/>
      <c r="J23" s="15"/>
    </row>
    <row r="24" spans="2:10" ht="46.5" customHeight="1" x14ac:dyDescent="0.25">
      <c r="B24" s="11">
        <v>15</v>
      </c>
      <c r="C24" s="28" t="s">
        <v>68</v>
      </c>
      <c r="D24" s="28"/>
      <c r="E24" s="12"/>
      <c r="F24" s="13"/>
      <c r="G24" s="14"/>
      <c r="H24" s="14"/>
      <c r="I24" s="13"/>
      <c r="J24" s="15"/>
    </row>
    <row r="25" spans="2:10" ht="52.5" customHeight="1" x14ac:dyDescent="0.25">
      <c r="B25" s="11">
        <v>16</v>
      </c>
      <c r="C25" s="28" t="s">
        <v>69</v>
      </c>
      <c r="D25" s="28"/>
      <c r="E25" s="12"/>
      <c r="F25" s="13"/>
      <c r="G25" s="14"/>
      <c r="H25" s="14"/>
      <c r="I25" s="13"/>
      <c r="J25" s="15"/>
    </row>
    <row r="26" spans="2:10" ht="30" customHeight="1" x14ac:dyDescent="0.25">
      <c r="B26" s="11">
        <v>17</v>
      </c>
      <c r="C26" s="28" t="s">
        <v>70</v>
      </c>
      <c r="D26" s="28"/>
      <c r="E26" s="12"/>
      <c r="F26" s="13"/>
      <c r="G26" s="14"/>
      <c r="H26" s="14"/>
      <c r="I26" s="13"/>
      <c r="J26" s="15"/>
    </row>
    <row r="27" spans="2:10" ht="27.75" customHeight="1" thickBot="1" x14ac:dyDescent="0.3">
      <c r="B27" s="96" t="s">
        <v>71</v>
      </c>
      <c r="C27" s="97"/>
      <c r="D27" s="62"/>
      <c r="E27" s="17">
        <f>(COUNTIF(E9:E26,"Fail"))</f>
        <v>2</v>
      </c>
      <c r="F27" s="18"/>
      <c r="G27" s="19"/>
      <c r="H27" s="20"/>
      <c r="I27" s="21"/>
      <c r="J27" s="27"/>
    </row>
    <row r="28" spans="2:10" ht="27.75" customHeight="1" thickBot="1" x14ac:dyDescent="0.3">
      <c r="B28" s="98" t="s">
        <v>72</v>
      </c>
      <c r="C28" s="99"/>
      <c r="D28" s="63"/>
      <c r="E28" s="22">
        <f>(17-E27)/17</f>
        <v>0.88235294117647056</v>
      </c>
      <c r="F28" s="23"/>
      <c r="G28" s="24"/>
      <c r="H28" s="25"/>
      <c r="I28" s="26"/>
      <c r="J28" s="27"/>
    </row>
    <row r="29" spans="2:10" ht="115.5" customHeight="1" thickBot="1" x14ac:dyDescent="0.3">
      <c r="B29" s="100" t="s">
        <v>73</v>
      </c>
      <c r="C29" s="101"/>
      <c r="D29" s="101"/>
      <c r="E29" s="101"/>
      <c r="F29" s="101"/>
      <c r="G29" s="101"/>
      <c r="H29" s="101"/>
      <c r="I29" s="101"/>
      <c r="J29" s="102"/>
    </row>
  </sheetData>
  <mergeCells count="15">
    <mergeCell ref="B4:F4"/>
    <mergeCell ref="G4:H4"/>
    <mergeCell ref="I4:J4"/>
    <mergeCell ref="B1:C1"/>
    <mergeCell ref="B2:J2"/>
    <mergeCell ref="B3:F3"/>
    <mergeCell ref="G3:H3"/>
    <mergeCell ref="I3:J3"/>
    <mergeCell ref="B27:C27"/>
    <mergeCell ref="B28:C28"/>
    <mergeCell ref="B29:J29"/>
    <mergeCell ref="B5:J5"/>
    <mergeCell ref="B6:J6"/>
    <mergeCell ref="B8:J8"/>
    <mergeCell ref="B20:J20"/>
  </mergeCells>
  <conditionalFormatting sqref="H9 H21:H26">
    <cfRule type="expression" dxfId="32" priority="39">
      <formula>E9="Not applicable for this review"</formula>
    </cfRule>
  </conditionalFormatting>
  <conditionalFormatting sqref="E21:E26">
    <cfRule type="expression" dxfId="31" priority="13">
      <formula>E21="Not applicable for this review"</formula>
    </cfRule>
  </conditionalFormatting>
  <conditionalFormatting sqref="H10:H19">
    <cfRule type="expression" dxfId="30" priority="6">
      <formula>E10="Not applicable for this review"</formula>
    </cfRule>
  </conditionalFormatting>
  <conditionalFormatting sqref="E9">
    <cfRule type="expression" dxfId="29" priority="2">
      <formula>E9="Not applicable for this review"</formula>
    </cfRule>
  </conditionalFormatting>
  <conditionalFormatting sqref="E10:E19">
    <cfRule type="expression" dxfId="28" priority="1">
      <formula>E10="Not applicable for this review"</formula>
    </cfRule>
  </conditionalFormatting>
  <dataValidations count="2">
    <dataValidation type="list" allowBlank="1" showInputMessage="1" showErrorMessage="1" sqref="G28:H28" xr:uid="{7B6551AD-FE3B-44A9-82AA-BB691479ABE8}">
      <formula1>$G$518:$G$519</formula1>
    </dataValidation>
    <dataValidation type="list" allowBlank="1" showInputMessage="1" showErrorMessage="1" sqref="G9:G19 G21:G26 E21:E26" xr:uid="{3108A587-D46C-4544-83FD-5F1B75ADE782}">
      <formula1>#REF!</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2CEC-8C3F-45D5-AF0C-4064A2454C3A}">
  <dimension ref="B1:BB29"/>
  <sheetViews>
    <sheetView tabSelected="1" zoomScale="75" zoomScaleNormal="75" workbookViewId="0">
      <selection activeCell="D9" sqref="D9:D19"/>
    </sheetView>
  </sheetViews>
  <sheetFormatPr defaultColWidth="9.140625" defaultRowHeight="11.25" x14ac:dyDescent="0.25"/>
  <cols>
    <col min="1" max="1" width="1.28515625" style="78" customWidth="1"/>
    <col min="2" max="2" width="5" style="2" customWidth="1"/>
    <col min="3" max="3" width="76.5703125" style="78" customWidth="1"/>
    <col min="4" max="4" width="39.42578125" style="78" customWidth="1"/>
    <col min="5" max="5" width="14.7109375" style="2" customWidth="1"/>
    <col min="6" max="6" width="37.140625" style="78" customWidth="1"/>
    <col min="7" max="7" width="18.140625" style="2" customWidth="1"/>
    <col min="8" max="8" width="37.85546875" style="2" customWidth="1"/>
    <col min="9" max="9" width="15.5703125" style="3" customWidth="1"/>
    <col min="10" max="10" width="31.7109375" style="78" customWidth="1"/>
    <col min="11" max="22" width="9.140625" style="78"/>
    <col min="23" max="23" width="19.28515625" style="78" customWidth="1"/>
    <col min="24" max="53" width="9.140625" style="78"/>
    <col min="54" max="54" width="37.42578125" style="78" bestFit="1" customWidth="1"/>
    <col min="55" max="16384" width="9.140625" style="78"/>
  </cols>
  <sheetData>
    <row r="1" spans="2:54" ht="45" customHeight="1" thickBot="1" x14ac:dyDescent="0.3">
      <c r="B1" s="119"/>
      <c r="C1" s="119"/>
      <c r="D1" s="2"/>
    </row>
    <row r="2" spans="2:54" s="4" customFormat="1" ht="21" customHeight="1" thickBot="1" x14ac:dyDescent="0.3">
      <c r="B2" s="120" t="s">
        <v>38</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t="s">
        <v>200</v>
      </c>
      <c r="C4" s="113"/>
      <c r="D4" s="113"/>
      <c r="E4" s="113"/>
      <c r="F4" s="114"/>
      <c r="G4" s="115" t="s">
        <v>201</v>
      </c>
      <c r="H4" s="116"/>
      <c r="I4" s="117">
        <v>44949</v>
      </c>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09" t="s">
        <v>52</v>
      </c>
      <c r="C8" s="110"/>
      <c r="D8" s="110"/>
      <c r="E8" s="110"/>
      <c r="F8" s="110"/>
      <c r="G8" s="110"/>
      <c r="H8" s="110"/>
      <c r="I8" s="110"/>
      <c r="J8" s="111"/>
    </row>
    <row r="9" spans="2:54" ht="31.5" x14ac:dyDescent="0.25">
      <c r="B9" s="11">
        <v>1</v>
      </c>
      <c r="C9" s="28" t="s">
        <v>53</v>
      </c>
      <c r="D9" s="28"/>
      <c r="E9" s="77" t="s">
        <v>206</v>
      </c>
      <c r="F9" s="28" t="s">
        <v>209</v>
      </c>
      <c r="G9" s="14"/>
      <c r="H9" s="14"/>
      <c r="I9" s="13"/>
      <c r="J9" s="15"/>
    </row>
    <row r="10" spans="2:54" ht="15.75" x14ac:dyDescent="0.25">
      <c r="B10" s="11">
        <v>2</v>
      </c>
      <c r="C10" s="28" t="s">
        <v>54</v>
      </c>
      <c r="D10" s="28"/>
      <c r="E10" s="77" t="s">
        <v>207</v>
      </c>
      <c r="F10" s="28" t="s">
        <v>203</v>
      </c>
      <c r="G10" s="14"/>
      <c r="H10" s="14"/>
      <c r="I10" s="13"/>
      <c r="J10" s="15"/>
      <c r="BB10" s="16"/>
    </row>
    <row r="11" spans="2:54" ht="15.75" x14ac:dyDescent="0.25">
      <c r="B11" s="11">
        <v>3</v>
      </c>
      <c r="C11" s="28" t="s">
        <v>55</v>
      </c>
      <c r="D11" s="28"/>
      <c r="E11" s="77" t="s">
        <v>207</v>
      </c>
      <c r="F11" s="28" t="s">
        <v>203</v>
      </c>
      <c r="G11" s="14"/>
      <c r="H11" s="14"/>
      <c r="I11" s="13"/>
      <c r="J11" s="15"/>
      <c r="BB11" s="16"/>
    </row>
    <row r="12" spans="2:54" ht="15.75" x14ac:dyDescent="0.25">
      <c r="B12" s="11">
        <v>4</v>
      </c>
      <c r="C12" s="28" t="s">
        <v>56</v>
      </c>
      <c r="D12" s="28"/>
      <c r="E12" s="77" t="s">
        <v>206</v>
      </c>
      <c r="F12" s="28" t="s">
        <v>204</v>
      </c>
      <c r="G12" s="14"/>
      <c r="H12" s="14"/>
      <c r="I12" s="13"/>
      <c r="J12" s="15"/>
    </row>
    <row r="13" spans="2:54" ht="31.5" x14ac:dyDescent="0.25">
      <c r="B13" s="11">
        <v>5</v>
      </c>
      <c r="C13" s="28" t="s">
        <v>57</v>
      </c>
      <c r="D13" s="28"/>
      <c r="E13" s="77" t="s">
        <v>206</v>
      </c>
      <c r="F13" s="28" t="s">
        <v>204</v>
      </c>
      <c r="G13" s="14"/>
      <c r="H13" s="14"/>
      <c r="I13" s="13"/>
      <c r="J13" s="15"/>
      <c r="BB13" s="16"/>
    </row>
    <row r="14" spans="2:54" ht="31.5" x14ac:dyDescent="0.25">
      <c r="B14" s="11">
        <v>6</v>
      </c>
      <c r="C14" s="28" t="s">
        <v>58</v>
      </c>
      <c r="D14" s="28"/>
      <c r="E14" s="77" t="s">
        <v>206</v>
      </c>
      <c r="F14" s="28" t="s">
        <v>204</v>
      </c>
      <c r="G14" s="14"/>
      <c r="H14" s="14"/>
      <c r="I14" s="13"/>
      <c r="J14" s="15"/>
    </row>
    <row r="15" spans="2:54" ht="15.75" x14ac:dyDescent="0.25">
      <c r="B15" s="11">
        <v>7</v>
      </c>
      <c r="C15" s="28" t="s">
        <v>59</v>
      </c>
      <c r="D15" s="28"/>
      <c r="E15" s="77" t="s">
        <v>206</v>
      </c>
      <c r="F15" s="28" t="s">
        <v>204</v>
      </c>
      <c r="G15" s="14"/>
      <c r="H15" s="14"/>
      <c r="I15" s="13"/>
      <c r="J15" s="15"/>
    </row>
    <row r="16" spans="2:54" ht="15.75" x14ac:dyDescent="0.25">
      <c r="B16" s="11">
        <v>8</v>
      </c>
      <c r="C16" s="28" t="s">
        <v>60</v>
      </c>
      <c r="D16" s="28"/>
      <c r="E16" s="77" t="s">
        <v>206</v>
      </c>
      <c r="F16" s="28" t="s">
        <v>208</v>
      </c>
      <c r="G16" s="14"/>
      <c r="H16" s="14"/>
      <c r="I16" s="13"/>
      <c r="J16" s="15"/>
    </row>
    <row r="17" spans="2:10" ht="64.5" customHeight="1" x14ac:dyDescent="0.25">
      <c r="B17" s="11">
        <v>9</v>
      </c>
      <c r="C17" s="28" t="s">
        <v>61</v>
      </c>
      <c r="D17" s="28"/>
      <c r="E17" s="77" t="s">
        <v>206</v>
      </c>
      <c r="F17" s="28" t="s">
        <v>203</v>
      </c>
      <c r="G17" s="14"/>
      <c r="H17" s="14"/>
      <c r="I17" s="13"/>
      <c r="J17" s="15"/>
    </row>
    <row r="18" spans="2:10" ht="45.75" customHeight="1" x14ac:dyDescent="0.25">
      <c r="B18" s="11">
        <v>10</v>
      </c>
      <c r="C18" s="28" t="s">
        <v>62</v>
      </c>
      <c r="D18" s="28"/>
      <c r="E18" s="77" t="s">
        <v>206</v>
      </c>
      <c r="F18" s="28" t="s">
        <v>203</v>
      </c>
      <c r="G18" s="14"/>
      <c r="H18" s="14"/>
      <c r="I18" s="13"/>
      <c r="J18" s="15"/>
    </row>
    <row r="19" spans="2:10" ht="16.5" thickBot="1" x14ac:dyDescent="0.3">
      <c r="B19" s="11">
        <v>11</v>
      </c>
      <c r="C19" s="28" t="s">
        <v>63</v>
      </c>
      <c r="D19" s="28"/>
      <c r="E19" s="77" t="s">
        <v>206</v>
      </c>
      <c r="F19" s="28" t="s">
        <v>205</v>
      </c>
      <c r="G19" s="14"/>
      <c r="H19" s="14"/>
      <c r="I19" s="13"/>
      <c r="J19" s="15"/>
    </row>
    <row r="20" spans="2:10" ht="26.25" customHeight="1" x14ac:dyDescent="0.25">
      <c r="B20" s="109" t="s">
        <v>64</v>
      </c>
      <c r="C20" s="110"/>
      <c r="D20" s="110"/>
      <c r="E20" s="110"/>
      <c r="F20" s="110"/>
      <c r="G20" s="110"/>
      <c r="H20" s="110"/>
      <c r="I20" s="110"/>
      <c r="J20" s="111"/>
    </row>
    <row r="21" spans="2:10" ht="31.5" x14ac:dyDescent="0.25">
      <c r="B21" s="11">
        <v>12</v>
      </c>
      <c r="C21" s="28" t="s">
        <v>65</v>
      </c>
      <c r="D21" s="28"/>
      <c r="E21" s="12"/>
      <c r="F21" s="13"/>
      <c r="G21" s="14"/>
      <c r="H21" s="14"/>
      <c r="I21" s="13"/>
      <c r="J21" s="15"/>
    </row>
    <row r="22" spans="2:10" ht="31.5" x14ac:dyDescent="0.25">
      <c r="B22" s="11">
        <v>13</v>
      </c>
      <c r="C22" s="28" t="s">
        <v>66</v>
      </c>
      <c r="D22" s="28"/>
      <c r="E22" s="12"/>
      <c r="F22" s="13"/>
      <c r="G22" s="14"/>
      <c r="H22" s="14"/>
      <c r="I22" s="13"/>
      <c r="J22" s="15"/>
    </row>
    <row r="23" spans="2:10" ht="31.5" x14ac:dyDescent="0.25">
      <c r="B23" s="11">
        <v>14</v>
      </c>
      <c r="C23" s="28" t="s">
        <v>67</v>
      </c>
      <c r="D23" s="28"/>
      <c r="E23" s="12"/>
      <c r="F23" s="13"/>
      <c r="G23" s="14"/>
      <c r="H23" s="14"/>
      <c r="I23" s="13"/>
      <c r="J23" s="15"/>
    </row>
    <row r="24" spans="2:10" ht="46.5" customHeight="1" x14ac:dyDescent="0.25">
      <c r="B24" s="11">
        <v>15</v>
      </c>
      <c r="C24" s="28" t="s">
        <v>68</v>
      </c>
      <c r="D24" s="28"/>
      <c r="E24" s="12"/>
      <c r="F24" s="13"/>
      <c r="G24" s="14"/>
      <c r="H24" s="14"/>
      <c r="I24" s="13"/>
      <c r="J24" s="15"/>
    </row>
    <row r="25" spans="2:10" ht="52.5" customHeight="1" x14ac:dyDescent="0.25">
      <c r="B25" s="11">
        <v>16</v>
      </c>
      <c r="C25" s="28" t="s">
        <v>69</v>
      </c>
      <c r="D25" s="28"/>
      <c r="E25" s="12"/>
      <c r="F25" s="13"/>
      <c r="G25" s="14"/>
      <c r="H25" s="14"/>
      <c r="I25" s="13"/>
      <c r="J25" s="15"/>
    </row>
    <row r="26" spans="2:10" ht="30" customHeight="1" x14ac:dyDescent="0.25">
      <c r="B26" s="11">
        <v>17</v>
      </c>
      <c r="C26" s="28" t="s">
        <v>70</v>
      </c>
      <c r="D26" s="28"/>
      <c r="E26" s="12"/>
      <c r="F26" s="13"/>
      <c r="G26" s="14"/>
      <c r="H26" s="14"/>
      <c r="I26" s="13"/>
      <c r="J26" s="15"/>
    </row>
    <row r="27" spans="2:10" ht="27.75" customHeight="1" thickBot="1" x14ac:dyDescent="0.3">
      <c r="B27" s="96" t="s">
        <v>71</v>
      </c>
      <c r="C27" s="97"/>
      <c r="D27" s="62"/>
      <c r="E27" s="17">
        <f>(COUNTIF(E9:E26,"Fail"))</f>
        <v>2</v>
      </c>
      <c r="F27" s="18"/>
      <c r="G27" s="19"/>
      <c r="H27" s="20"/>
      <c r="I27" s="21"/>
      <c r="J27" s="27"/>
    </row>
    <row r="28" spans="2:10" ht="27.75" customHeight="1" thickBot="1" x14ac:dyDescent="0.3">
      <c r="B28" s="98" t="s">
        <v>72</v>
      </c>
      <c r="C28" s="99"/>
      <c r="D28" s="63"/>
      <c r="E28" s="22">
        <f>(17-E27)/17</f>
        <v>0.88235294117647056</v>
      </c>
      <c r="F28" s="23"/>
      <c r="G28" s="24"/>
      <c r="H28" s="25"/>
      <c r="I28" s="26"/>
      <c r="J28" s="27"/>
    </row>
    <row r="29" spans="2:10" ht="115.5" customHeight="1" thickBot="1" x14ac:dyDescent="0.3">
      <c r="B29" s="100" t="s">
        <v>73</v>
      </c>
      <c r="C29" s="101"/>
      <c r="D29" s="101"/>
      <c r="E29" s="101"/>
      <c r="F29" s="101"/>
      <c r="G29" s="101"/>
      <c r="H29" s="101"/>
      <c r="I29" s="101"/>
      <c r="J29" s="102"/>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27" priority="5">
      <formula>E9="Not applicable for this review"</formula>
    </cfRule>
  </conditionalFormatting>
  <conditionalFormatting sqref="E21:E26">
    <cfRule type="expression" dxfId="26" priority="4">
      <formula>E21="Not applicable for this review"</formula>
    </cfRule>
  </conditionalFormatting>
  <conditionalFormatting sqref="H10:H19">
    <cfRule type="expression" dxfId="25" priority="3">
      <formula>E10="Not applicable for this review"</formula>
    </cfRule>
  </conditionalFormatting>
  <conditionalFormatting sqref="E9">
    <cfRule type="expression" dxfId="24" priority="2">
      <formula>E9="Not applicable for this review"</formula>
    </cfRule>
  </conditionalFormatting>
  <conditionalFormatting sqref="E10:E19">
    <cfRule type="expression" dxfId="23" priority="1">
      <formula>E10="Not applicable for this review"</formula>
    </cfRule>
  </conditionalFormatting>
  <dataValidations count="2">
    <dataValidation type="list" allowBlank="1" showInputMessage="1" showErrorMessage="1" sqref="G9:G19 G21:G26 E21:E26" xr:uid="{3108A587-D46C-4544-83FD-5F1B75ADE782}">
      <formula1>#REF!</formula1>
    </dataValidation>
    <dataValidation type="list" allowBlank="1" showInputMessage="1" showErrorMessage="1" sqref="G28:H28" xr:uid="{7B6551AD-FE3B-44A9-82AA-BB691479ABE8}">
      <formula1>$G$518:$G$519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17" activePane="bottomRight" state="frozen"/>
      <selection pane="topRight" activeCell="B1" sqref="B1"/>
      <selection pane="bottomLeft" activeCell="A8" sqref="A8"/>
      <selection pane="bottomRight" activeCell="D41" sqref="D41"/>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74</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c r="C4" s="113"/>
      <c r="D4" s="113"/>
      <c r="E4" s="113"/>
      <c r="F4" s="114"/>
      <c r="G4" s="115"/>
      <c r="H4" s="116"/>
      <c r="I4" s="117"/>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4" t="s">
        <v>45</v>
      </c>
      <c r="E7" s="8" t="s">
        <v>46</v>
      </c>
      <c r="F7" s="8" t="s">
        <v>47</v>
      </c>
      <c r="G7" s="9" t="s">
        <v>48</v>
      </c>
      <c r="H7" s="9" t="s">
        <v>49</v>
      </c>
      <c r="I7" s="8" t="s">
        <v>50</v>
      </c>
      <c r="J7" s="10" t="s">
        <v>51</v>
      </c>
    </row>
    <row r="8" spans="2:54" ht="26.25" customHeight="1" x14ac:dyDescent="0.25">
      <c r="B8" s="109" t="s">
        <v>188</v>
      </c>
      <c r="C8" s="110"/>
      <c r="D8" s="110"/>
      <c r="E8" s="110"/>
      <c r="F8" s="110"/>
      <c r="G8" s="110"/>
      <c r="H8" s="110"/>
      <c r="I8" s="110"/>
      <c r="J8" s="111"/>
    </row>
    <row r="9" spans="2:54" ht="15.75" customHeight="1" x14ac:dyDescent="0.25">
      <c r="B9" s="11">
        <v>1</v>
      </c>
      <c r="C9" s="28" t="s">
        <v>190</v>
      </c>
      <c r="D9" s="28"/>
      <c r="E9" s="12"/>
      <c r="F9" s="13"/>
      <c r="G9" s="14"/>
      <c r="H9" s="14"/>
      <c r="I9" s="13"/>
      <c r="J9" s="15"/>
    </row>
    <row r="10" spans="2:54" ht="15.75" customHeight="1" x14ac:dyDescent="0.25">
      <c r="B10" s="11">
        <v>2</v>
      </c>
      <c r="C10" s="28" t="s">
        <v>189</v>
      </c>
      <c r="D10" s="28"/>
      <c r="E10" s="12"/>
      <c r="F10" s="13"/>
      <c r="G10" s="14"/>
      <c r="H10" s="14"/>
      <c r="I10" s="13"/>
      <c r="J10" s="15"/>
    </row>
    <row r="11" spans="2:54" ht="34.5" customHeight="1" x14ac:dyDescent="0.25">
      <c r="B11" s="11">
        <v>3</v>
      </c>
      <c r="C11" s="28" t="s">
        <v>192</v>
      </c>
      <c r="D11" s="28"/>
      <c r="E11" s="12"/>
      <c r="F11" s="13"/>
      <c r="G11" s="14"/>
      <c r="H11" s="14"/>
      <c r="I11" s="13"/>
      <c r="J11" s="15"/>
    </row>
    <row r="12" spans="2:54" ht="45" customHeight="1" thickBot="1" x14ac:dyDescent="0.3">
      <c r="B12" s="11">
        <v>4</v>
      </c>
      <c r="C12" s="28" t="s">
        <v>191</v>
      </c>
      <c r="D12" s="28"/>
      <c r="E12" s="12"/>
      <c r="F12" s="13"/>
      <c r="G12" s="14"/>
      <c r="H12" s="14"/>
      <c r="I12" s="13"/>
      <c r="J12" s="15"/>
    </row>
    <row r="13" spans="2:54" ht="26.25" customHeight="1" x14ac:dyDescent="0.25">
      <c r="B13" s="109" t="s">
        <v>75</v>
      </c>
      <c r="C13" s="110"/>
      <c r="D13" s="110"/>
      <c r="E13" s="110"/>
      <c r="F13" s="110"/>
      <c r="G13" s="110"/>
      <c r="H13" s="110"/>
      <c r="I13" s="110"/>
      <c r="J13" s="111"/>
    </row>
    <row r="14" spans="2:54" ht="31.5" x14ac:dyDescent="0.25">
      <c r="B14" s="11">
        <v>1</v>
      </c>
      <c r="C14" s="28" t="s">
        <v>76</v>
      </c>
      <c r="D14" s="28"/>
      <c r="E14" s="12"/>
      <c r="F14" s="13"/>
      <c r="G14" s="14"/>
      <c r="H14" s="14"/>
      <c r="I14" s="13"/>
      <c r="J14" s="15"/>
    </row>
    <row r="15" spans="2:54" ht="31.5" x14ac:dyDescent="0.25">
      <c r="B15" s="11">
        <v>2</v>
      </c>
      <c r="C15" s="28" t="s">
        <v>77</v>
      </c>
      <c r="D15" s="28"/>
      <c r="E15" s="12"/>
      <c r="F15" s="13"/>
      <c r="G15" s="14"/>
      <c r="H15" s="14"/>
      <c r="I15" s="13"/>
      <c r="J15" s="15"/>
    </row>
    <row r="16" spans="2:54" ht="31.5" x14ac:dyDescent="0.25">
      <c r="B16" s="11">
        <v>3</v>
      </c>
      <c r="C16" s="28" t="s">
        <v>78</v>
      </c>
      <c r="D16" s="28"/>
      <c r="E16" s="12"/>
      <c r="F16" s="13"/>
      <c r="G16" s="14"/>
      <c r="H16" s="14"/>
      <c r="I16" s="13"/>
      <c r="J16" s="15"/>
      <c r="BB16" s="16"/>
    </row>
    <row r="17" spans="2:54" ht="16.5" thickBot="1" x14ac:dyDescent="0.3">
      <c r="B17" s="11">
        <v>4</v>
      </c>
      <c r="C17" s="28" t="s">
        <v>79</v>
      </c>
      <c r="D17" s="28"/>
      <c r="E17" s="12"/>
      <c r="F17" s="13"/>
      <c r="G17" s="14"/>
      <c r="H17" s="14"/>
      <c r="I17" s="13"/>
      <c r="J17" s="15"/>
      <c r="BB17" s="16"/>
    </row>
    <row r="18" spans="2:54" ht="26.25" customHeight="1" x14ac:dyDescent="0.25">
      <c r="B18" s="109" t="s">
        <v>80</v>
      </c>
      <c r="C18" s="110"/>
      <c r="D18" s="110"/>
      <c r="E18" s="110"/>
      <c r="F18" s="110"/>
      <c r="G18" s="110"/>
      <c r="H18" s="110"/>
      <c r="I18" s="110"/>
      <c r="J18" s="111"/>
    </row>
    <row r="19" spans="2:54" ht="30.75" customHeight="1" x14ac:dyDescent="0.25">
      <c r="B19" s="11">
        <v>5</v>
      </c>
      <c r="C19" s="28" t="s">
        <v>81</v>
      </c>
      <c r="D19" s="28"/>
      <c r="E19" s="12"/>
      <c r="F19" s="13"/>
      <c r="G19" s="14"/>
      <c r="H19" s="14"/>
      <c r="I19" s="13"/>
      <c r="J19" s="15"/>
      <c r="BB19" s="16"/>
    </row>
    <row r="20" spans="2:54" ht="15.75" x14ac:dyDescent="0.25">
      <c r="B20" s="11">
        <v>6</v>
      </c>
      <c r="C20" s="28" t="s">
        <v>82</v>
      </c>
      <c r="D20" s="28"/>
      <c r="E20" s="12"/>
      <c r="F20" s="13"/>
      <c r="G20" s="14"/>
      <c r="H20" s="14"/>
      <c r="I20" s="13"/>
      <c r="J20" s="15"/>
      <c r="BB20" s="16"/>
    </row>
    <row r="21" spans="2:54" ht="31.5" x14ac:dyDescent="0.25">
      <c r="B21" s="11">
        <v>7</v>
      </c>
      <c r="C21" s="28" t="s">
        <v>83</v>
      </c>
      <c r="D21" s="28"/>
      <c r="E21" s="12"/>
      <c r="F21" s="13"/>
      <c r="G21" s="14"/>
      <c r="H21" s="14"/>
      <c r="I21" s="13"/>
      <c r="J21" s="15"/>
      <c r="BB21" s="16"/>
    </row>
    <row r="22" spans="2:54" ht="16.5" thickBot="1" x14ac:dyDescent="0.3">
      <c r="B22" s="11">
        <v>8</v>
      </c>
      <c r="C22" s="28" t="s">
        <v>84</v>
      </c>
      <c r="D22" s="28"/>
      <c r="E22" s="12"/>
      <c r="F22" s="13"/>
      <c r="G22" s="14"/>
      <c r="H22" s="14"/>
      <c r="I22" s="13"/>
      <c r="J22" s="15"/>
      <c r="BB22" s="16"/>
    </row>
    <row r="23" spans="2:54" ht="26.25" customHeight="1" x14ac:dyDescent="0.25">
      <c r="B23" s="109" t="s">
        <v>85</v>
      </c>
      <c r="C23" s="110"/>
      <c r="D23" s="110"/>
      <c r="E23" s="110"/>
      <c r="F23" s="110"/>
      <c r="G23" s="110"/>
      <c r="H23" s="110"/>
      <c r="I23" s="110"/>
      <c r="J23" s="111"/>
    </row>
    <row r="24" spans="2:54" ht="31.5" x14ac:dyDescent="0.25">
      <c r="B24" s="11">
        <v>9</v>
      </c>
      <c r="C24" s="28" t="s">
        <v>86</v>
      </c>
      <c r="D24" s="28"/>
      <c r="E24" s="12"/>
      <c r="F24" s="13"/>
      <c r="G24" s="14"/>
      <c r="H24" s="14"/>
      <c r="I24" s="13"/>
      <c r="J24" s="15"/>
      <c r="BB24" s="16"/>
    </row>
    <row r="25" spans="2:54" ht="31.5" x14ac:dyDescent="0.25">
      <c r="B25" s="11">
        <v>10</v>
      </c>
      <c r="C25" s="28" t="s">
        <v>87</v>
      </c>
      <c r="D25" s="28"/>
      <c r="E25" s="12"/>
      <c r="F25" s="13"/>
      <c r="G25" s="14"/>
      <c r="H25" s="14"/>
      <c r="I25" s="13"/>
      <c r="J25" s="15"/>
      <c r="BB25" s="16"/>
    </row>
    <row r="26" spans="2:54" ht="64.5" customHeight="1" thickBot="1" x14ac:dyDescent="0.3">
      <c r="B26" s="11">
        <v>11</v>
      </c>
      <c r="C26" s="28" t="s">
        <v>88</v>
      </c>
      <c r="D26" s="28"/>
      <c r="E26" s="12"/>
      <c r="F26" s="13"/>
      <c r="G26" s="14"/>
      <c r="H26" s="14"/>
      <c r="I26" s="13"/>
      <c r="J26" s="15"/>
      <c r="BB26" s="16"/>
    </row>
    <row r="27" spans="2:54" ht="26.25" customHeight="1" x14ac:dyDescent="0.25">
      <c r="B27" s="109" t="s">
        <v>89</v>
      </c>
      <c r="C27" s="110"/>
      <c r="D27" s="110"/>
      <c r="E27" s="110"/>
      <c r="F27" s="110"/>
      <c r="G27" s="110"/>
      <c r="H27" s="110"/>
      <c r="I27" s="110"/>
      <c r="J27" s="111"/>
    </row>
    <row r="28" spans="2:54" ht="31.5" customHeight="1" x14ac:dyDescent="0.25">
      <c r="B28" s="11">
        <v>12</v>
      </c>
      <c r="C28" s="28" t="s">
        <v>90</v>
      </c>
      <c r="D28" s="28"/>
      <c r="E28" s="12"/>
      <c r="F28" s="13"/>
      <c r="G28" s="14"/>
      <c r="H28" s="14"/>
      <c r="I28" s="13"/>
      <c r="J28" s="15"/>
      <c r="BB28" s="16"/>
    </row>
    <row r="29" spans="2:54" ht="15.75" x14ac:dyDescent="0.25">
      <c r="B29" s="11">
        <v>13</v>
      </c>
      <c r="C29" s="28" t="s">
        <v>91</v>
      </c>
      <c r="D29" s="28"/>
      <c r="E29" s="12"/>
      <c r="F29" s="13"/>
      <c r="G29" s="14"/>
      <c r="H29" s="14"/>
      <c r="I29" s="13"/>
      <c r="J29" s="15"/>
      <c r="BB29" s="16"/>
    </row>
    <row r="30" spans="2:54" ht="33.75" customHeight="1" thickBot="1" x14ac:dyDescent="0.3">
      <c r="B30" s="11">
        <v>14</v>
      </c>
      <c r="C30" s="28" t="s">
        <v>92</v>
      </c>
      <c r="D30" s="28"/>
      <c r="E30" s="12"/>
      <c r="F30" s="13"/>
      <c r="G30" s="14"/>
      <c r="H30" s="14"/>
      <c r="I30" s="13"/>
      <c r="J30" s="15"/>
      <c r="BB30" s="16"/>
    </row>
    <row r="31" spans="2:54" ht="26.25" customHeight="1" x14ac:dyDescent="0.25">
      <c r="B31" s="109" t="s">
        <v>93</v>
      </c>
      <c r="C31" s="110"/>
      <c r="D31" s="110"/>
      <c r="E31" s="110"/>
      <c r="F31" s="110"/>
      <c r="G31" s="110"/>
      <c r="H31" s="110"/>
      <c r="I31" s="110"/>
      <c r="J31" s="111"/>
    </row>
    <row r="32" spans="2:54" ht="48.75" customHeight="1" x14ac:dyDescent="0.25">
      <c r="B32" s="11">
        <v>15</v>
      </c>
      <c r="C32" s="28" t="s">
        <v>94</v>
      </c>
      <c r="D32" s="28"/>
      <c r="E32" s="12"/>
      <c r="F32" s="13"/>
      <c r="G32" s="14"/>
      <c r="H32" s="14"/>
      <c r="I32" s="13"/>
      <c r="J32" s="15"/>
      <c r="BB32" s="16"/>
    </row>
    <row r="33" spans="2:54" ht="78.75" x14ac:dyDescent="0.25">
      <c r="B33" s="11">
        <v>16</v>
      </c>
      <c r="C33" s="28" t="s">
        <v>95</v>
      </c>
      <c r="D33" s="28"/>
      <c r="E33" s="12"/>
      <c r="F33" s="13"/>
      <c r="G33" s="14"/>
      <c r="H33" s="14"/>
      <c r="I33" s="13"/>
      <c r="J33" s="15"/>
      <c r="BB33" s="16"/>
    </row>
    <row r="34" spans="2:54" ht="46.5" customHeight="1" x14ac:dyDescent="0.25">
      <c r="B34" s="11">
        <v>17</v>
      </c>
      <c r="C34" s="28" t="s">
        <v>96</v>
      </c>
      <c r="D34" s="28"/>
      <c r="E34" s="12"/>
      <c r="F34" s="13"/>
      <c r="G34" s="14"/>
      <c r="H34" s="14"/>
      <c r="I34" s="13"/>
      <c r="J34" s="15"/>
      <c r="BB34" s="16"/>
    </row>
    <row r="35" spans="2:54" ht="52.5" customHeight="1" x14ac:dyDescent="0.25">
      <c r="B35" s="11">
        <v>18</v>
      </c>
      <c r="C35" s="28" t="s">
        <v>97</v>
      </c>
      <c r="D35" s="28"/>
      <c r="E35" s="12"/>
      <c r="F35" s="13"/>
      <c r="G35" s="14"/>
      <c r="H35" s="14"/>
      <c r="I35" s="13"/>
      <c r="J35" s="15"/>
      <c r="BB35" s="16"/>
    </row>
    <row r="36" spans="2:54" ht="52.5" customHeight="1" x14ac:dyDescent="0.25">
      <c r="B36" s="11">
        <v>19</v>
      </c>
      <c r="C36" s="28" t="s">
        <v>98</v>
      </c>
      <c r="D36" s="28"/>
      <c r="E36" s="12"/>
      <c r="F36" s="13"/>
      <c r="G36" s="14"/>
      <c r="H36" s="14"/>
      <c r="I36" s="13"/>
      <c r="J36" s="15"/>
      <c r="BB36" s="16"/>
    </row>
    <row r="37" spans="2:54" ht="52.5" customHeight="1" thickBot="1" x14ac:dyDescent="0.3">
      <c r="B37" s="11">
        <v>20</v>
      </c>
      <c r="C37" s="28" t="s">
        <v>99</v>
      </c>
      <c r="D37" s="28"/>
      <c r="E37" s="12"/>
      <c r="F37" s="13"/>
      <c r="G37" s="14"/>
      <c r="H37" s="14"/>
      <c r="I37" s="13"/>
      <c r="J37" s="15"/>
      <c r="BB37" s="16"/>
    </row>
    <row r="38" spans="2:54" ht="26.25" customHeight="1" x14ac:dyDescent="0.25">
      <c r="B38" s="109" t="s">
        <v>100</v>
      </c>
      <c r="C38" s="110"/>
      <c r="D38" s="110"/>
      <c r="E38" s="110"/>
      <c r="F38" s="110"/>
      <c r="G38" s="110"/>
      <c r="H38" s="110"/>
      <c r="I38" s="110"/>
      <c r="J38" s="111"/>
    </row>
    <row r="39" spans="2:54" ht="47.25" x14ac:dyDescent="0.25">
      <c r="B39" s="11">
        <v>21</v>
      </c>
      <c r="C39" s="28" t="s">
        <v>101</v>
      </c>
      <c r="D39" s="28"/>
      <c r="E39" s="12"/>
      <c r="F39" s="13"/>
      <c r="G39" s="14"/>
      <c r="H39" s="14"/>
      <c r="I39" s="13"/>
      <c r="J39" s="15"/>
    </row>
    <row r="40" spans="2:54" ht="31.5" x14ac:dyDescent="0.25">
      <c r="B40" s="11">
        <v>22</v>
      </c>
      <c r="C40" s="28" t="s">
        <v>102</v>
      </c>
      <c r="D40" s="28"/>
      <c r="E40" s="12"/>
      <c r="F40" s="13"/>
      <c r="G40" s="14"/>
      <c r="H40" s="14"/>
      <c r="I40" s="13"/>
      <c r="J40" s="15"/>
    </row>
    <row r="41" spans="2:54" ht="15.75" x14ac:dyDescent="0.25">
      <c r="B41" s="11">
        <v>23</v>
      </c>
      <c r="C41" s="28" t="s">
        <v>103</v>
      </c>
      <c r="D41" s="28"/>
      <c r="E41" s="12"/>
      <c r="F41" s="13"/>
      <c r="G41" s="14"/>
      <c r="H41" s="14"/>
      <c r="I41" s="13"/>
      <c r="J41" s="15"/>
    </row>
    <row r="42" spans="2:54" ht="31.5" x14ac:dyDescent="0.25">
      <c r="B42" s="11">
        <v>24</v>
      </c>
      <c r="C42" s="28" t="s">
        <v>104</v>
      </c>
      <c r="D42" s="28"/>
      <c r="E42" s="12"/>
      <c r="F42" s="13"/>
      <c r="G42" s="14"/>
      <c r="H42" s="14"/>
      <c r="I42" s="13"/>
      <c r="J42" s="15"/>
    </row>
    <row r="43" spans="2:54" ht="15.75" x14ac:dyDescent="0.25">
      <c r="B43" s="11">
        <v>25</v>
      </c>
      <c r="C43" s="28" t="s">
        <v>105</v>
      </c>
      <c r="D43" s="28"/>
      <c r="E43" s="12"/>
      <c r="F43" s="13"/>
      <c r="G43" s="14"/>
      <c r="H43" s="14"/>
      <c r="I43" s="13"/>
      <c r="J43" s="15"/>
    </row>
    <row r="44" spans="2:54" ht="27.75" customHeight="1" thickBot="1" x14ac:dyDescent="0.3">
      <c r="B44" s="96" t="s">
        <v>71</v>
      </c>
      <c r="C44" s="97"/>
      <c r="D44" s="62"/>
      <c r="E44" s="17">
        <f>(COUNTIF(E15:E43,"Fail"))</f>
        <v>0</v>
      </c>
      <c r="F44" s="18"/>
      <c r="G44" s="19"/>
      <c r="H44" s="20"/>
      <c r="I44" s="21"/>
      <c r="J44" s="27"/>
    </row>
    <row r="45" spans="2:54" ht="27.75" customHeight="1" thickBot="1" x14ac:dyDescent="0.3">
      <c r="B45" s="98" t="s">
        <v>72</v>
      </c>
      <c r="C45" s="99"/>
      <c r="D45" s="63"/>
      <c r="E45" s="22">
        <f>(25-E44)/25</f>
        <v>1</v>
      </c>
      <c r="F45" s="23"/>
      <c r="G45" s="24"/>
      <c r="H45" s="25"/>
      <c r="I45" s="26"/>
      <c r="J45" s="27"/>
    </row>
    <row r="46" spans="2:54" ht="115.5" customHeight="1" thickBot="1" x14ac:dyDescent="0.3">
      <c r="B46" s="100" t="s">
        <v>73</v>
      </c>
      <c r="C46" s="101"/>
      <c r="D46" s="101"/>
      <c r="E46" s="101"/>
      <c r="F46" s="101"/>
      <c r="G46" s="101"/>
      <c r="H46" s="101"/>
      <c r="I46" s="101"/>
      <c r="J46" s="102"/>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disablePrompts="1" count="2">
    <dataValidation type="list" allowBlank="1" showInputMessage="1" showErrorMessage="1" sqref="G45:H45" xr:uid="{DDF9C4D5-059F-49BC-A4B4-2646D5943DE9}">
      <formula1>$G$535:$G$536</formula1>
    </dataValidation>
    <dataValidation type="list" allowBlank="1" showInputMessage="1" showErrorMessage="1" sqref="G39:G43 G14:G17 E14:E17 E19:E22 G19:G22 G24:G26 E24:E26 E28:E30 G28:G30 G32:G37 E32:E37 E39:E43 G9:G12 E9:E12" xr:uid="{D0C638D1-0A9B-4162-83FE-ECC30A15FFE0}">
      <formula1>#REF!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4" activePane="bottomRight" state="frozen"/>
      <selection pane="topRight" activeCell="D9" sqref="D9"/>
      <selection pane="bottomLeft" activeCell="D9" sqref="D9"/>
      <selection pane="bottomRight" activeCell="Q6" sqref="Q6"/>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106</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c r="C4" s="113"/>
      <c r="D4" s="113"/>
      <c r="E4" s="113"/>
      <c r="F4" s="114"/>
      <c r="G4" s="115"/>
      <c r="H4" s="116"/>
      <c r="I4" s="117"/>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09"/>
      <c r="C8" s="110"/>
      <c r="D8" s="110"/>
      <c r="E8" s="110"/>
      <c r="F8" s="110"/>
      <c r="G8" s="110"/>
      <c r="H8" s="110"/>
      <c r="I8" s="110"/>
      <c r="J8" s="111"/>
    </row>
    <row r="9" spans="2:54" ht="31.5" x14ac:dyDescent="0.25">
      <c r="B9" s="11">
        <v>1</v>
      </c>
      <c r="C9" s="28" t="s">
        <v>107</v>
      </c>
      <c r="D9" s="28"/>
      <c r="E9" s="12"/>
      <c r="F9" s="13"/>
      <c r="G9" s="14"/>
      <c r="H9" s="14"/>
      <c r="I9" s="13"/>
      <c r="J9" s="15"/>
    </row>
    <row r="10" spans="2:54" ht="15.75" x14ac:dyDescent="0.25">
      <c r="B10" s="11">
        <v>2</v>
      </c>
      <c r="C10" s="28" t="s">
        <v>108</v>
      </c>
      <c r="D10" s="28"/>
      <c r="E10" s="12"/>
      <c r="F10" s="13"/>
      <c r="G10" s="14"/>
      <c r="H10" s="14"/>
      <c r="I10" s="13"/>
      <c r="J10" s="15"/>
      <c r="BB10" s="16"/>
    </row>
    <row r="11" spans="2:54" ht="15.75" x14ac:dyDescent="0.25">
      <c r="B11" s="11">
        <v>3</v>
      </c>
      <c r="C11" s="28" t="s">
        <v>109</v>
      </c>
      <c r="D11" s="28"/>
      <c r="E11" s="12"/>
      <c r="F11" s="13"/>
      <c r="G11" s="14"/>
      <c r="H11" s="14"/>
      <c r="I11" s="13"/>
      <c r="J11" s="15"/>
      <c r="BB11" s="16"/>
    </row>
    <row r="12" spans="2:54" ht="31.5" x14ac:dyDescent="0.25">
      <c r="B12" s="11">
        <v>4</v>
      </c>
      <c r="C12" s="28" t="s">
        <v>9</v>
      </c>
      <c r="D12" s="28"/>
      <c r="E12" s="12"/>
      <c r="F12" s="13"/>
      <c r="G12" s="14"/>
      <c r="H12" s="14"/>
      <c r="I12" s="13"/>
      <c r="J12" s="15"/>
    </row>
    <row r="13" spans="2:54" ht="30" customHeight="1" x14ac:dyDescent="0.25">
      <c r="B13" s="11">
        <v>5</v>
      </c>
      <c r="C13" s="28" t="s">
        <v>10</v>
      </c>
      <c r="D13" s="28"/>
      <c r="E13" s="12"/>
      <c r="F13" s="13"/>
      <c r="G13" s="14"/>
      <c r="H13" s="14"/>
      <c r="I13" s="13"/>
      <c r="J13" s="15"/>
      <c r="BB13" s="16"/>
    </row>
    <row r="14" spans="2:54" ht="41.25" customHeight="1" x14ac:dyDescent="0.25">
      <c r="B14" s="11">
        <v>6</v>
      </c>
      <c r="C14" s="28" t="s">
        <v>194</v>
      </c>
      <c r="D14" s="28"/>
      <c r="E14" s="12"/>
      <c r="F14" s="13"/>
      <c r="G14" s="14"/>
      <c r="H14" s="14"/>
      <c r="I14" s="13"/>
      <c r="J14" s="15"/>
      <c r="BB14" s="16"/>
    </row>
    <row r="15" spans="2:54" ht="31.5" customHeight="1" x14ac:dyDescent="0.25">
      <c r="B15" s="11">
        <v>7</v>
      </c>
      <c r="C15" s="28" t="s">
        <v>110</v>
      </c>
      <c r="D15" s="28"/>
      <c r="E15" s="12"/>
      <c r="F15" s="13"/>
      <c r="G15" s="14"/>
      <c r="H15" s="14"/>
      <c r="I15" s="13"/>
      <c r="J15" s="15"/>
    </row>
    <row r="16" spans="2:54" ht="64.5" customHeight="1" x14ac:dyDescent="0.25">
      <c r="B16" s="11">
        <v>8</v>
      </c>
      <c r="C16" s="28" t="s">
        <v>111</v>
      </c>
      <c r="D16" s="28"/>
      <c r="E16" s="12"/>
      <c r="F16" s="13"/>
      <c r="G16" s="14"/>
      <c r="H16" s="14"/>
      <c r="I16" s="13"/>
      <c r="J16" s="15"/>
    </row>
    <row r="17" spans="2:22" ht="45.75" customHeight="1" x14ac:dyDescent="0.25">
      <c r="B17" s="11">
        <v>9</v>
      </c>
      <c r="C17" s="28" t="s">
        <v>112</v>
      </c>
      <c r="D17" s="28"/>
      <c r="E17" s="12"/>
      <c r="F17" s="13"/>
      <c r="G17" s="14"/>
      <c r="H17" s="14"/>
      <c r="I17" s="13"/>
      <c r="J17" s="15"/>
    </row>
    <row r="18" spans="2:22" ht="47.25" x14ac:dyDescent="0.25">
      <c r="B18" s="11">
        <v>10</v>
      </c>
      <c r="C18" s="28" t="s">
        <v>113</v>
      </c>
      <c r="D18" s="28"/>
      <c r="E18" s="12"/>
      <c r="F18" s="13"/>
      <c r="G18" s="14"/>
      <c r="H18" s="14"/>
      <c r="I18" s="13"/>
      <c r="J18" s="15"/>
    </row>
    <row r="19" spans="2:22" ht="45" customHeight="1" x14ac:dyDescent="0.25">
      <c r="B19" s="11">
        <v>11</v>
      </c>
      <c r="C19" s="28" t="s">
        <v>193</v>
      </c>
      <c r="D19" s="28"/>
      <c r="E19" s="12"/>
      <c r="F19" s="13"/>
      <c r="G19" s="14"/>
      <c r="H19" s="14"/>
      <c r="I19" s="13"/>
      <c r="J19" s="15"/>
    </row>
    <row r="20" spans="2:22" ht="31.5" x14ac:dyDescent="0.25">
      <c r="B20" s="11">
        <v>12</v>
      </c>
      <c r="C20" s="28" t="s">
        <v>114</v>
      </c>
      <c r="D20" s="28"/>
      <c r="E20" s="12"/>
      <c r="F20" s="13"/>
      <c r="G20" s="14"/>
      <c r="H20" s="14"/>
      <c r="I20" s="13"/>
      <c r="J20" s="15"/>
    </row>
    <row r="21" spans="2:22" ht="16.5" thickBot="1" x14ac:dyDescent="0.3">
      <c r="B21" s="11">
        <v>13</v>
      </c>
      <c r="C21" s="28" t="s">
        <v>115</v>
      </c>
      <c r="D21" s="28"/>
      <c r="E21" s="12"/>
      <c r="F21" s="13"/>
      <c r="G21" s="14"/>
      <c r="H21" s="14"/>
      <c r="I21" s="13"/>
      <c r="J21" s="15"/>
    </row>
    <row r="22" spans="2:22" ht="26.25" customHeight="1" x14ac:dyDescent="0.25">
      <c r="B22" s="109" t="s">
        <v>116</v>
      </c>
      <c r="C22" s="110"/>
      <c r="D22" s="110"/>
      <c r="E22" s="110"/>
      <c r="F22" s="110"/>
      <c r="G22" s="110"/>
      <c r="H22" s="110"/>
      <c r="I22" s="110"/>
      <c r="J22" s="111"/>
    </row>
    <row r="23" spans="2:22" ht="31.5" x14ac:dyDescent="0.25">
      <c r="B23" s="11">
        <v>14</v>
      </c>
      <c r="C23" s="28" t="s">
        <v>117</v>
      </c>
      <c r="D23" s="28"/>
      <c r="E23" s="12"/>
      <c r="F23" s="13"/>
      <c r="G23" s="14"/>
      <c r="H23" s="14"/>
      <c r="I23" s="13"/>
      <c r="J23" s="15"/>
    </row>
    <row r="24" spans="2:22" ht="51.75" customHeight="1" x14ac:dyDescent="0.25">
      <c r="B24" s="11">
        <v>15</v>
      </c>
      <c r="C24" s="28" t="s">
        <v>118</v>
      </c>
      <c r="D24" s="28"/>
      <c r="E24" s="12"/>
      <c r="F24" s="13"/>
      <c r="G24" s="14"/>
      <c r="H24" s="14"/>
      <c r="I24" s="13"/>
      <c r="J24" s="15"/>
    </row>
    <row r="25" spans="2:22" ht="31.5" x14ac:dyDescent="0.25">
      <c r="B25" s="11">
        <v>16</v>
      </c>
      <c r="C25" s="28" t="s">
        <v>119</v>
      </c>
      <c r="D25" s="28"/>
      <c r="E25" s="12"/>
      <c r="F25" s="13"/>
      <c r="G25" s="14"/>
      <c r="H25" s="14"/>
      <c r="I25" s="13"/>
      <c r="J25" s="15"/>
      <c r="L25" s="75" t="s">
        <v>196</v>
      </c>
      <c r="Q25" s="76" t="s">
        <v>197</v>
      </c>
    </row>
    <row r="26" spans="2:22" ht="47.25" x14ac:dyDescent="0.25">
      <c r="B26" s="11">
        <v>17</v>
      </c>
      <c r="C26" s="28" t="s">
        <v>195</v>
      </c>
      <c r="D26" s="28"/>
      <c r="E26" s="12"/>
      <c r="F26" s="13"/>
      <c r="G26" s="14"/>
      <c r="H26" s="14"/>
      <c r="I26" s="13"/>
      <c r="J26" s="15"/>
      <c r="M26" s="74"/>
      <c r="Q26" s="128" t="s">
        <v>199</v>
      </c>
      <c r="R26" s="129"/>
      <c r="S26" s="129"/>
      <c r="T26" s="129"/>
      <c r="U26" s="129"/>
      <c r="V26" s="129"/>
    </row>
    <row r="27" spans="2:22" ht="46.5" customHeight="1" x14ac:dyDescent="0.25">
      <c r="B27" s="11">
        <v>18</v>
      </c>
      <c r="C27" s="28" t="s">
        <v>120</v>
      </c>
      <c r="D27" s="28"/>
      <c r="E27" s="12"/>
      <c r="F27" s="13"/>
      <c r="G27" s="14"/>
      <c r="H27" s="14"/>
      <c r="I27" s="13"/>
      <c r="J27" s="15"/>
    </row>
    <row r="28" spans="2:22" ht="52.5" customHeight="1" x14ac:dyDescent="0.25">
      <c r="B28" s="11">
        <v>19</v>
      </c>
      <c r="C28" s="28" t="s">
        <v>198</v>
      </c>
      <c r="D28" s="28"/>
      <c r="E28" s="12"/>
      <c r="F28" s="13"/>
      <c r="G28" s="14"/>
      <c r="H28" s="14"/>
      <c r="I28" s="13"/>
      <c r="J28" s="15"/>
    </row>
    <row r="29" spans="2:22" ht="33.75" customHeight="1" x14ac:dyDescent="0.25">
      <c r="B29" s="11">
        <v>20</v>
      </c>
      <c r="C29" s="28" t="s">
        <v>121</v>
      </c>
      <c r="D29" s="28"/>
      <c r="E29" s="12"/>
      <c r="F29" s="13"/>
      <c r="G29" s="14"/>
      <c r="H29" s="14"/>
      <c r="I29" s="13"/>
      <c r="J29" s="15"/>
    </row>
    <row r="30" spans="2:22" ht="37.5" customHeight="1" x14ac:dyDescent="0.25">
      <c r="B30" s="11">
        <v>21</v>
      </c>
      <c r="C30" s="28" t="s">
        <v>122</v>
      </c>
      <c r="D30" s="28"/>
      <c r="E30" s="12"/>
      <c r="F30" s="13"/>
      <c r="G30" s="14"/>
      <c r="H30" s="14"/>
      <c r="I30" s="13"/>
      <c r="J30" s="15"/>
    </row>
    <row r="31" spans="2:22" ht="72" customHeight="1" x14ac:dyDescent="0.25">
      <c r="B31" s="11">
        <v>22</v>
      </c>
      <c r="C31" s="28" t="s">
        <v>123</v>
      </c>
      <c r="D31" s="28"/>
      <c r="E31" s="12"/>
      <c r="F31" s="13"/>
      <c r="G31" s="14"/>
      <c r="H31" s="14"/>
      <c r="I31" s="13"/>
      <c r="J31" s="15"/>
    </row>
    <row r="32" spans="2:22" ht="45.75" customHeight="1" x14ac:dyDescent="0.25">
      <c r="B32" s="11">
        <v>23</v>
      </c>
      <c r="C32" s="28" t="s">
        <v>124</v>
      </c>
      <c r="D32" s="28"/>
      <c r="E32" s="12"/>
      <c r="F32" s="13"/>
      <c r="G32" s="14"/>
      <c r="H32" s="14"/>
      <c r="I32" s="13"/>
      <c r="J32" s="15"/>
    </row>
    <row r="33" spans="2:10" ht="15.75" x14ac:dyDescent="0.25">
      <c r="B33" s="11">
        <v>24</v>
      </c>
      <c r="C33" s="66" t="s">
        <v>125</v>
      </c>
      <c r="D33" s="67"/>
      <c r="E33" s="68"/>
      <c r="F33" s="69"/>
      <c r="G33" s="70"/>
      <c r="H33" s="71"/>
      <c r="I33" s="72"/>
      <c r="J33" s="73"/>
    </row>
    <row r="34" spans="2:10" ht="15.75" x14ac:dyDescent="0.25">
      <c r="B34" s="11">
        <v>25</v>
      </c>
      <c r="C34" s="66" t="s">
        <v>126</v>
      </c>
      <c r="D34" s="67"/>
      <c r="E34" s="68"/>
      <c r="F34" s="69"/>
      <c r="G34" s="70"/>
      <c r="H34" s="71"/>
      <c r="I34" s="72"/>
      <c r="J34" s="73"/>
    </row>
    <row r="35" spans="2:10" ht="27.75" customHeight="1" thickBot="1" x14ac:dyDescent="0.3">
      <c r="B35" s="96" t="s">
        <v>71</v>
      </c>
      <c r="C35" s="97"/>
      <c r="D35" s="62"/>
      <c r="E35" s="17">
        <f>(COUNTIF(E9:E32,"Fail"))</f>
        <v>0</v>
      </c>
      <c r="F35" s="18"/>
      <c r="G35" s="19"/>
      <c r="H35" s="20"/>
      <c r="I35" s="21"/>
      <c r="J35" s="27"/>
    </row>
    <row r="36" spans="2:10" ht="27.75" customHeight="1" thickBot="1" x14ac:dyDescent="0.3">
      <c r="B36" s="98" t="s">
        <v>72</v>
      </c>
      <c r="C36" s="99"/>
      <c r="D36" s="63"/>
      <c r="E36" s="22">
        <f>(25-E35)/25</f>
        <v>1</v>
      </c>
      <c r="F36" s="23"/>
      <c r="G36" s="24"/>
      <c r="H36" s="25"/>
      <c r="I36" s="26"/>
      <c r="J36" s="27"/>
    </row>
    <row r="37" spans="2:10" ht="115.5" customHeight="1" thickBot="1" x14ac:dyDescent="0.3">
      <c r="B37" s="100" t="s">
        <v>73</v>
      </c>
      <c r="C37" s="101"/>
      <c r="D37" s="101"/>
      <c r="E37" s="101"/>
      <c r="F37" s="101"/>
      <c r="G37" s="101"/>
      <c r="H37" s="101"/>
      <c r="I37" s="101"/>
      <c r="J37" s="102"/>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disablePrompts="1" count="2">
    <dataValidation type="list" allowBlank="1" showInputMessage="1" showErrorMessage="1" sqref="G36:H36" xr:uid="{3A3AAB50-72D4-4B22-AA6E-1720A0DE8BE1}">
      <formula1>$G$526:$G$527</formula1>
    </dataValidation>
    <dataValidation type="list" allowBlank="1" showInputMessage="1" showErrorMessage="1" sqref="G23:G34 E23:E34 G9:G21 E9:E21" xr:uid="{8D33A5F3-DD28-4E40-80EB-16585D36A7AB}">
      <formula1>#REF!</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8" activePane="bottomRight" state="frozen"/>
      <selection pane="topRight" activeCell="D9" sqref="D9"/>
      <selection pane="bottomLeft" activeCell="D9" sqref="D9"/>
      <selection pane="bottomRight" activeCell="D13" sqref="D13"/>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74</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c r="C4" s="113"/>
      <c r="D4" s="113"/>
      <c r="E4" s="113"/>
      <c r="F4" s="114"/>
      <c r="G4" s="115"/>
      <c r="H4" s="116"/>
      <c r="I4" s="117"/>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4" t="s">
        <v>45</v>
      </c>
      <c r="E7" s="8" t="s">
        <v>46</v>
      </c>
      <c r="F7" s="8" t="s">
        <v>47</v>
      </c>
      <c r="G7" s="9" t="s">
        <v>48</v>
      </c>
      <c r="H7" s="9" t="s">
        <v>49</v>
      </c>
      <c r="I7" s="8" t="s">
        <v>50</v>
      </c>
      <c r="J7" s="10" t="s">
        <v>51</v>
      </c>
    </row>
    <row r="8" spans="2:54" ht="26.25" customHeight="1" x14ac:dyDescent="0.25">
      <c r="B8" s="109" t="s">
        <v>127</v>
      </c>
      <c r="C8" s="110"/>
      <c r="D8" s="110"/>
      <c r="E8" s="110"/>
      <c r="F8" s="110"/>
      <c r="G8" s="110"/>
      <c r="H8" s="110"/>
      <c r="I8" s="110"/>
      <c r="J8" s="111"/>
    </row>
    <row r="9" spans="2:54" ht="15.75" x14ac:dyDescent="0.25">
      <c r="B9" s="11">
        <v>1</v>
      </c>
      <c r="C9" s="28" t="s">
        <v>128</v>
      </c>
      <c r="D9" s="28"/>
      <c r="E9" s="12"/>
      <c r="F9" s="13"/>
      <c r="G9" s="14"/>
      <c r="H9" s="14"/>
      <c r="I9" s="13"/>
      <c r="J9" s="15"/>
    </row>
    <row r="10" spans="2:54" ht="36" customHeight="1" x14ac:dyDescent="0.25">
      <c r="B10" s="11">
        <v>2</v>
      </c>
      <c r="C10" s="28" t="s">
        <v>129</v>
      </c>
      <c r="D10" s="28"/>
      <c r="E10" s="12"/>
      <c r="F10" s="13"/>
      <c r="G10" s="14"/>
      <c r="H10" s="14"/>
      <c r="I10" s="13"/>
      <c r="J10" s="15"/>
      <c r="BB10" s="16"/>
    </row>
    <row r="11" spans="2:54" ht="31.5" x14ac:dyDescent="0.25">
      <c r="B11" s="11">
        <v>3</v>
      </c>
      <c r="C11" s="28" t="s">
        <v>130</v>
      </c>
      <c r="D11" s="28"/>
      <c r="E11" s="12"/>
      <c r="F11" s="13"/>
      <c r="G11" s="14"/>
      <c r="H11" s="14"/>
      <c r="I11" s="13"/>
      <c r="J11" s="15"/>
      <c r="BB11" s="16"/>
    </row>
    <row r="12" spans="2:54" ht="47.25" customHeight="1" x14ac:dyDescent="0.25">
      <c r="B12" s="11">
        <v>4</v>
      </c>
      <c r="C12" s="28" t="s">
        <v>131</v>
      </c>
      <c r="D12" s="28"/>
      <c r="E12" s="12"/>
      <c r="F12" s="13"/>
      <c r="G12" s="14"/>
      <c r="H12" s="14"/>
      <c r="I12" s="13"/>
      <c r="J12" s="15"/>
      <c r="BB12" s="16"/>
    </row>
    <row r="13" spans="2:54" ht="47.25" customHeight="1" x14ac:dyDescent="0.25">
      <c r="B13" s="11">
        <v>5</v>
      </c>
      <c r="C13" s="28" t="s">
        <v>132</v>
      </c>
      <c r="D13" s="28"/>
      <c r="E13" s="12"/>
      <c r="F13" s="13"/>
      <c r="G13" s="14"/>
      <c r="H13" s="14"/>
      <c r="I13" s="13"/>
      <c r="J13" s="15"/>
      <c r="BB13" s="16"/>
    </row>
    <row r="14" spans="2:54" ht="47.25" customHeight="1" thickBot="1" x14ac:dyDescent="0.3">
      <c r="B14" s="11">
        <v>6</v>
      </c>
      <c r="C14" s="28" t="s">
        <v>133</v>
      </c>
      <c r="D14" s="28"/>
      <c r="E14" s="12"/>
      <c r="F14" s="13"/>
      <c r="G14" s="14"/>
      <c r="H14" s="14"/>
      <c r="I14" s="13"/>
      <c r="J14" s="15"/>
      <c r="BB14" s="16"/>
    </row>
    <row r="15" spans="2:54" ht="26.25" customHeight="1" x14ac:dyDescent="0.25">
      <c r="B15" s="109" t="s">
        <v>134</v>
      </c>
      <c r="C15" s="110"/>
      <c r="D15" s="110"/>
      <c r="E15" s="110"/>
      <c r="F15" s="110"/>
      <c r="G15" s="110"/>
      <c r="H15" s="110"/>
      <c r="I15" s="110"/>
      <c r="J15" s="111"/>
    </row>
    <row r="16" spans="2:54" ht="15.75" x14ac:dyDescent="0.25">
      <c r="B16" s="11">
        <v>7</v>
      </c>
      <c r="C16" s="28" t="s">
        <v>135</v>
      </c>
      <c r="D16" s="28"/>
      <c r="E16" s="12"/>
      <c r="F16" s="13"/>
      <c r="G16" s="14"/>
      <c r="H16" s="14"/>
      <c r="I16" s="13"/>
      <c r="J16" s="15"/>
      <c r="BB16" s="16"/>
    </row>
    <row r="17" spans="2:54" ht="15.75" x14ac:dyDescent="0.25">
      <c r="B17" s="11">
        <v>8</v>
      </c>
      <c r="C17" s="28" t="s">
        <v>136</v>
      </c>
      <c r="D17" s="28"/>
      <c r="E17" s="12"/>
      <c r="F17" s="13"/>
      <c r="G17" s="14"/>
      <c r="H17" s="14"/>
      <c r="I17" s="13"/>
      <c r="J17" s="15"/>
      <c r="BB17" s="16"/>
    </row>
    <row r="18" spans="2:54" ht="15.75" x14ac:dyDescent="0.25">
      <c r="B18" s="11">
        <v>9</v>
      </c>
      <c r="C18" s="28" t="s">
        <v>137</v>
      </c>
      <c r="D18" s="28"/>
      <c r="E18" s="12"/>
      <c r="F18" s="13"/>
      <c r="G18" s="14"/>
      <c r="H18" s="14"/>
      <c r="I18" s="13"/>
      <c r="J18" s="15"/>
      <c r="BB18" s="16"/>
    </row>
    <row r="19" spans="2:54" ht="64.5" customHeight="1" x14ac:dyDescent="0.25">
      <c r="B19" s="11">
        <v>10</v>
      </c>
      <c r="C19" s="28" t="s">
        <v>138</v>
      </c>
      <c r="D19" s="28"/>
      <c r="E19" s="12"/>
      <c r="F19" s="13"/>
      <c r="G19" s="14"/>
      <c r="H19" s="14"/>
      <c r="I19" s="13"/>
      <c r="J19" s="15"/>
      <c r="BB19" s="16"/>
    </row>
    <row r="20" spans="2:54" ht="45.75" customHeight="1" x14ac:dyDescent="0.25">
      <c r="B20" s="11">
        <v>11</v>
      </c>
      <c r="C20" s="28" t="s">
        <v>139</v>
      </c>
      <c r="D20" s="28"/>
      <c r="E20" s="12"/>
      <c r="F20" s="13"/>
      <c r="G20" s="14"/>
      <c r="H20" s="14"/>
      <c r="I20" s="13"/>
      <c r="J20" s="15"/>
      <c r="BB20" s="16"/>
    </row>
    <row r="21" spans="2:54" ht="31.5" x14ac:dyDescent="0.25">
      <c r="B21" s="11">
        <v>12</v>
      </c>
      <c r="C21" s="28" t="s">
        <v>140</v>
      </c>
      <c r="D21" s="28"/>
      <c r="E21" s="12"/>
      <c r="F21" s="13"/>
      <c r="G21" s="14"/>
      <c r="H21" s="14"/>
      <c r="I21" s="13"/>
      <c r="J21" s="15"/>
      <c r="BB21" s="16"/>
    </row>
    <row r="22" spans="2:54" ht="31.5" x14ac:dyDescent="0.25">
      <c r="B22" s="11">
        <v>13</v>
      </c>
      <c r="C22" s="28" t="s">
        <v>141</v>
      </c>
      <c r="D22" s="28"/>
      <c r="E22" s="12"/>
      <c r="F22" s="13"/>
      <c r="G22" s="14"/>
      <c r="H22" s="14"/>
      <c r="I22" s="13"/>
      <c r="J22" s="15"/>
      <c r="BB22" s="16"/>
    </row>
    <row r="23" spans="2:54" ht="33" customHeight="1" x14ac:dyDescent="0.25">
      <c r="B23" s="11">
        <v>14</v>
      </c>
      <c r="C23" s="28" t="s">
        <v>142</v>
      </c>
      <c r="D23" s="28"/>
      <c r="E23" s="12"/>
      <c r="F23" s="13"/>
      <c r="G23" s="14"/>
      <c r="H23" s="14"/>
      <c r="I23" s="13"/>
      <c r="J23" s="15"/>
      <c r="BB23" s="16"/>
    </row>
    <row r="24" spans="2:54" ht="31.5" x14ac:dyDescent="0.25">
      <c r="B24" s="11">
        <v>15</v>
      </c>
      <c r="C24" s="28" t="s">
        <v>143</v>
      </c>
      <c r="D24" s="28"/>
      <c r="E24" s="12"/>
      <c r="F24" s="13"/>
      <c r="G24" s="14"/>
      <c r="H24" s="14"/>
      <c r="I24" s="13"/>
      <c r="J24" s="15"/>
      <c r="BB24" s="16"/>
    </row>
    <row r="25" spans="2:54" ht="31.5" x14ac:dyDescent="0.25">
      <c r="B25" s="11">
        <v>16</v>
      </c>
      <c r="C25" s="28" t="s">
        <v>144</v>
      </c>
      <c r="D25" s="28"/>
      <c r="E25" s="12"/>
      <c r="F25" s="13"/>
      <c r="G25" s="14"/>
      <c r="H25" s="14"/>
      <c r="I25" s="13"/>
      <c r="J25" s="15"/>
      <c r="BB25" s="16"/>
    </row>
    <row r="26" spans="2:54" ht="46.5" customHeight="1" x14ac:dyDescent="0.25">
      <c r="B26" s="11">
        <v>17</v>
      </c>
      <c r="C26" s="28" t="s">
        <v>145</v>
      </c>
      <c r="D26" s="28"/>
      <c r="E26" s="12"/>
      <c r="F26" s="13"/>
      <c r="G26" s="14"/>
      <c r="H26" s="14"/>
      <c r="I26" s="13"/>
      <c r="J26" s="15"/>
      <c r="BB26" s="16"/>
    </row>
    <row r="27" spans="2:54" ht="52.5" customHeight="1" x14ac:dyDescent="0.25">
      <c r="B27" s="11">
        <v>18</v>
      </c>
      <c r="C27" s="28" t="s">
        <v>146</v>
      </c>
      <c r="D27" s="28"/>
      <c r="E27" s="12"/>
      <c r="F27" s="13"/>
      <c r="G27" s="14"/>
      <c r="H27" s="14"/>
      <c r="I27" s="13"/>
      <c r="J27" s="15"/>
      <c r="BB27" s="16"/>
    </row>
    <row r="28" spans="2:54" ht="47.25" x14ac:dyDescent="0.25">
      <c r="B28" s="11">
        <v>19</v>
      </c>
      <c r="C28" s="28" t="s">
        <v>147</v>
      </c>
      <c r="D28" s="28"/>
      <c r="E28" s="12"/>
      <c r="F28" s="13"/>
      <c r="G28" s="14"/>
      <c r="H28" s="14"/>
      <c r="I28" s="13"/>
      <c r="J28" s="15"/>
      <c r="BB28" s="16"/>
    </row>
    <row r="29" spans="2:54" ht="15.75" x14ac:dyDescent="0.25">
      <c r="B29" s="11">
        <v>20</v>
      </c>
      <c r="C29" s="28" t="s">
        <v>148</v>
      </c>
      <c r="D29" s="28"/>
      <c r="E29" s="12"/>
      <c r="F29" s="13"/>
      <c r="G29" s="14"/>
      <c r="H29" s="14"/>
      <c r="I29" s="13"/>
      <c r="J29" s="15"/>
      <c r="BB29" s="16"/>
    </row>
    <row r="30" spans="2:54" ht="27.75" customHeight="1" thickBot="1" x14ac:dyDescent="0.3">
      <c r="B30" s="96" t="s">
        <v>71</v>
      </c>
      <c r="C30" s="97"/>
      <c r="D30" s="62"/>
      <c r="E30" s="17">
        <f>(COUNTIF(E9:E29,"Fail"))</f>
        <v>0</v>
      </c>
      <c r="F30" s="18"/>
      <c r="G30" s="19"/>
      <c r="H30" s="20"/>
      <c r="I30" s="21"/>
      <c r="J30" s="27"/>
    </row>
    <row r="31" spans="2:54" ht="27.75" customHeight="1" thickBot="1" x14ac:dyDescent="0.3">
      <c r="B31" s="98" t="s">
        <v>72</v>
      </c>
      <c r="C31" s="99"/>
      <c r="D31" s="63"/>
      <c r="E31" s="22">
        <f>(20-E30)/20</f>
        <v>1</v>
      </c>
      <c r="F31" s="23"/>
      <c r="G31" s="24"/>
      <c r="H31" s="25"/>
      <c r="I31" s="26"/>
      <c r="J31" s="27"/>
    </row>
    <row r="32" spans="2:54" ht="115.5" customHeight="1" thickBot="1" x14ac:dyDescent="0.3">
      <c r="B32" s="100" t="s">
        <v>73</v>
      </c>
      <c r="C32" s="101"/>
      <c r="D32" s="101"/>
      <c r="E32" s="101"/>
      <c r="F32" s="101"/>
      <c r="G32" s="101"/>
      <c r="H32" s="101"/>
      <c r="I32" s="101"/>
      <c r="J32" s="102"/>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2">
    <dataValidation type="list" allowBlank="1" showInputMessage="1" showErrorMessage="1" sqref="G31:H31" xr:uid="{D7CD392D-7258-4DBC-8EB9-E7A3C9641FBF}">
      <formula1>$G$521:$G$522</formula1>
    </dataValidation>
    <dataValidation type="list" allowBlank="1" showInputMessage="1" showErrorMessage="1" sqref="E16:E29 G9:G14 E9:E14 G16:G29" xr:uid="{8772A21D-47CC-46B1-A08A-7C29CE7D23C8}">
      <formula1>#REF!</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E26" sqref="E26"/>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149</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c r="C4" s="113"/>
      <c r="D4" s="113"/>
      <c r="E4" s="113"/>
      <c r="F4" s="114"/>
      <c r="G4" s="115"/>
      <c r="H4" s="116"/>
      <c r="I4" s="117"/>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09" t="s">
        <v>150</v>
      </c>
      <c r="C8" s="110"/>
      <c r="D8" s="110"/>
      <c r="E8" s="110"/>
      <c r="F8" s="110"/>
      <c r="G8" s="110"/>
      <c r="H8" s="110"/>
      <c r="I8" s="110"/>
      <c r="J8" s="111"/>
    </row>
    <row r="9" spans="2:54" ht="34.5" customHeight="1" x14ac:dyDescent="0.25">
      <c r="B9" s="11">
        <v>1</v>
      </c>
      <c r="C9" s="28" t="s">
        <v>151</v>
      </c>
      <c r="D9" s="28"/>
      <c r="E9" s="12"/>
      <c r="F9" s="13"/>
      <c r="G9" s="14"/>
      <c r="H9" s="14"/>
      <c r="I9" s="13"/>
      <c r="J9" s="15"/>
    </row>
    <row r="10" spans="2:54" ht="34.5" customHeight="1" x14ac:dyDescent="0.25">
      <c r="B10" s="11">
        <v>2</v>
      </c>
      <c r="C10" s="28" t="s">
        <v>152</v>
      </c>
      <c r="D10" s="28"/>
      <c r="E10" s="12"/>
      <c r="F10" s="13"/>
      <c r="G10" s="14"/>
      <c r="H10" s="14"/>
      <c r="I10" s="13"/>
      <c r="J10" s="15"/>
    </row>
    <row r="11" spans="2:54" ht="31.5" x14ac:dyDescent="0.25">
      <c r="B11" s="11">
        <v>3</v>
      </c>
      <c r="C11" s="28" t="s">
        <v>153</v>
      </c>
      <c r="D11" s="28"/>
      <c r="E11" s="12"/>
      <c r="F11" s="13"/>
      <c r="G11" s="14"/>
      <c r="H11" s="14"/>
      <c r="I11" s="13"/>
      <c r="J11" s="15"/>
    </row>
    <row r="12" spans="2:54" ht="47.25" x14ac:dyDescent="0.25">
      <c r="B12" s="11">
        <v>4</v>
      </c>
      <c r="C12" s="28" t="s">
        <v>154</v>
      </c>
      <c r="D12" s="28"/>
      <c r="E12" s="12"/>
      <c r="F12" s="13"/>
      <c r="G12" s="14"/>
      <c r="H12" s="14"/>
      <c r="I12" s="13"/>
      <c r="J12" s="15"/>
    </row>
    <row r="13" spans="2:54" ht="16.5" thickBot="1" x14ac:dyDescent="0.3">
      <c r="B13" s="11">
        <v>5</v>
      </c>
      <c r="C13" s="28" t="s">
        <v>155</v>
      </c>
      <c r="D13" s="28"/>
      <c r="E13" s="12"/>
      <c r="F13" s="13"/>
      <c r="G13" s="14"/>
      <c r="H13" s="14"/>
      <c r="I13" s="13"/>
      <c r="J13" s="15"/>
    </row>
    <row r="14" spans="2:54" ht="26.25" customHeight="1" x14ac:dyDescent="0.25">
      <c r="B14" s="109" t="s">
        <v>156</v>
      </c>
      <c r="C14" s="110"/>
      <c r="D14" s="110"/>
      <c r="E14" s="110"/>
      <c r="F14" s="110"/>
      <c r="G14" s="110"/>
      <c r="H14" s="110"/>
      <c r="I14" s="110"/>
      <c r="J14" s="111"/>
    </row>
    <row r="15" spans="2:54" ht="31.5" x14ac:dyDescent="0.25">
      <c r="B15" s="11">
        <v>6</v>
      </c>
      <c r="C15" s="28" t="s">
        <v>157</v>
      </c>
      <c r="D15" s="28"/>
      <c r="E15" s="12"/>
      <c r="F15" s="13"/>
      <c r="G15" s="14"/>
      <c r="H15" s="14"/>
      <c r="I15" s="13"/>
      <c r="J15" s="15"/>
      <c r="BB15" s="16"/>
    </row>
    <row r="16" spans="2:54" ht="27.75" customHeight="1" thickBot="1" x14ac:dyDescent="0.3">
      <c r="B16" s="96" t="s">
        <v>71</v>
      </c>
      <c r="C16" s="97"/>
      <c r="D16" s="62"/>
      <c r="E16" s="17">
        <f>(COUNTIF(E12:E15,"Fail"))</f>
        <v>0</v>
      </c>
      <c r="F16" s="18"/>
      <c r="G16" s="19"/>
      <c r="H16" s="20"/>
      <c r="I16" s="21"/>
      <c r="J16" s="27"/>
    </row>
    <row r="17" spans="2:10" ht="27.75" customHeight="1" thickBot="1" x14ac:dyDescent="0.3">
      <c r="B17" s="98" t="s">
        <v>72</v>
      </c>
      <c r="C17" s="99"/>
      <c r="D17" s="63"/>
      <c r="E17" s="22">
        <f>(6-E16)/6</f>
        <v>1</v>
      </c>
      <c r="F17" s="23"/>
      <c r="G17" s="24"/>
      <c r="H17" s="25"/>
      <c r="I17" s="26"/>
      <c r="J17" s="27"/>
    </row>
    <row r="18" spans="2:10" ht="64.5" customHeight="1" thickBot="1" x14ac:dyDescent="0.3">
      <c r="B18" s="100" t="s">
        <v>73</v>
      </c>
      <c r="C18" s="101"/>
      <c r="D18" s="101"/>
      <c r="E18" s="101"/>
      <c r="F18" s="101"/>
      <c r="G18" s="101"/>
      <c r="H18" s="101"/>
      <c r="I18" s="101"/>
      <c r="J18" s="102"/>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2">
    <dataValidation type="list" allowBlank="1" showInputMessage="1" showErrorMessage="1" sqref="G17:H17" xr:uid="{3E2FB52A-511F-447A-B77B-09DC12F9C304}">
      <formula1>$G$507:$G$508</formula1>
    </dataValidation>
    <dataValidation type="list" allowBlank="1" showInputMessage="1" showErrorMessage="1" sqref="E15 E9:E13 G9:G13 G15" xr:uid="{4E1AD79D-E88B-4927-A830-57C76A63EBDA}">
      <formula1>#REF!</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E21" sqref="E21"/>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19"/>
      <c r="C1" s="119"/>
      <c r="D1" s="2"/>
    </row>
    <row r="2" spans="2:54" s="4" customFormat="1" ht="21" customHeight="1" thickBot="1" x14ac:dyDescent="0.3">
      <c r="B2" s="120" t="s">
        <v>158</v>
      </c>
      <c r="C2" s="121"/>
      <c r="D2" s="121"/>
      <c r="E2" s="121"/>
      <c r="F2" s="121"/>
      <c r="G2" s="121"/>
      <c r="H2" s="121"/>
      <c r="I2" s="121"/>
      <c r="J2" s="122"/>
    </row>
    <row r="3" spans="2:54" s="5" customFormat="1" ht="20.25" customHeight="1" thickBot="1" x14ac:dyDescent="0.3">
      <c r="B3" s="123" t="s">
        <v>39</v>
      </c>
      <c r="C3" s="124"/>
      <c r="D3" s="124"/>
      <c r="E3" s="124"/>
      <c r="F3" s="125"/>
      <c r="G3" s="126" t="s">
        <v>40</v>
      </c>
      <c r="H3" s="125"/>
      <c r="I3" s="126" t="s">
        <v>41</v>
      </c>
      <c r="J3" s="127"/>
    </row>
    <row r="4" spans="2:54" ht="39.75" customHeight="1" thickBot="1" x14ac:dyDescent="0.3">
      <c r="B4" s="112"/>
      <c r="C4" s="113"/>
      <c r="D4" s="113"/>
      <c r="E4" s="113"/>
      <c r="F4" s="114"/>
      <c r="G4" s="115"/>
      <c r="H4" s="116"/>
      <c r="I4" s="117"/>
      <c r="J4" s="118"/>
    </row>
    <row r="5" spans="2:54" ht="20.25" customHeight="1" thickBot="1" x14ac:dyDescent="0.3">
      <c r="B5" s="103" t="s">
        <v>42</v>
      </c>
      <c r="C5" s="104"/>
      <c r="D5" s="104"/>
      <c r="E5" s="104"/>
      <c r="F5" s="104"/>
      <c r="G5" s="104"/>
      <c r="H5" s="104"/>
      <c r="I5" s="104"/>
      <c r="J5" s="105"/>
    </row>
    <row r="6" spans="2:54" ht="42" customHeight="1" thickBot="1" x14ac:dyDescent="0.3">
      <c r="B6" s="106"/>
      <c r="C6" s="107"/>
      <c r="D6" s="107"/>
      <c r="E6" s="107"/>
      <c r="F6" s="107"/>
      <c r="G6" s="107"/>
      <c r="H6" s="107"/>
      <c r="I6" s="107"/>
      <c r="J6" s="108"/>
    </row>
    <row r="7" spans="2:54" s="5" customFormat="1" ht="35.25" customHeight="1" thickBot="1" x14ac:dyDescent="0.3">
      <c r="B7" s="6" t="s">
        <v>43</v>
      </c>
      <c r="C7" s="7" t="s">
        <v>44</v>
      </c>
      <c r="D7" s="7" t="s">
        <v>45</v>
      </c>
      <c r="E7" s="8" t="s">
        <v>46</v>
      </c>
      <c r="F7" s="8" t="s">
        <v>47</v>
      </c>
      <c r="G7" s="9" t="s">
        <v>48</v>
      </c>
      <c r="H7" s="9" t="s">
        <v>49</v>
      </c>
      <c r="I7" s="8" t="s">
        <v>50</v>
      </c>
      <c r="J7" s="10" t="s">
        <v>51</v>
      </c>
    </row>
    <row r="8" spans="2:54" ht="26.25" customHeight="1" x14ac:dyDescent="0.25">
      <c r="B8" s="109" t="s">
        <v>159</v>
      </c>
      <c r="C8" s="110"/>
      <c r="D8" s="110"/>
      <c r="E8" s="110"/>
      <c r="F8" s="110"/>
      <c r="G8" s="110"/>
      <c r="H8" s="110"/>
      <c r="I8" s="110"/>
      <c r="J8" s="111"/>
    </row>
    <row r="9" spans="2:54" ht="31.5" x14ac:dyDescent="0.25">
      <c r="B9" s="11">
        <v>1</v>
      </c>
      <c r="C9" s="28" t="s">
        <v>160</v>
      </c>
      <c r="D9" s="28"/>
      <c r="E9" s="12"/>
      <c r="F9" s="13"/>
      <c r="G9" s="14"/>
      <c r="H9" s="14"/>
      <c r="I9" s="13"/>
      <c r="J9" s="15"/>
    </row>
    <row r="10" spans="2:54" ht="47.25" x14ac:dyDescent="0.25">
      <c r="B10" s="11">
        <v>2</v>
      </c>
      <c r="C10" s="28" t="s">
        <v>161</v>
      </c>
      <c r="D10" s="28"/>
      <c r="E10" s="12"/>
      <c r="F10" s="13"/>
      <c r="G10" s="14"/>
      <c r="H10" s="14"/>
      <c r="I10" s="13"/>
      <c r="J10" s="15"/>
      <c r="BB10" s="16"/>
    </row>
    <row r="11" spans="2:54" ht="31.5" x14ac:dyDescent="0.25">
      <c r="B11" s="11">
        <v>3</v>
      </c>
      <c r="C11" s="28" t="s">
        <v>162</v>
      </c>
      <c r="D11" s="28"/>
      <c r="E11" s="12"/>
      <c r="F11" s="13"/>
      <c r="G11" s="14"/>
      <c r="H11" s="14"/>
      <c r="I11" s="13"/>
      <c r="J11" s="15"/>
      <c r="BB11" s="16"/>
    </row>
    <row r="12" spans="2:54" ht="47.25" x14ac:dyDescent="0.25">
      <c r="B12" s="11">
        <v>4</v>
      </c>
      <c r="C12" s="28" t="s">
        <v>163</v>
      </c>
      <c r="D12" s="28"/>
      <c r="E12" s="12"/>
      <c r="F12" s="13"/>
      <c r="G12" s="14"/>
      <c r="H12" s="14"/>
      <c r="I12" s="13"/>
      <c r="J12" s="15"/>
      <c r="BB12" s="16"/>
    </row>
    <row r="13" spans="2:54" ht="31.5" x14ac:dyDescent="0.25">
      <c r="B13" s="11">
        <v>5</v>
      </c>
      <c r="C13" s="28" t="s">
        <v>164</v>
      </c>
      <c r="D13" s="28"/>
      <c r="E13" s="12"/>
      <c r="F13" s="13"/>
      <c r="G13" s="14"/>
      <c r="H13" s="14"/>
      <c r="I13" s="13"/>
      <c r="J13" s="15"/>
      <c r="BB13" s="16"/>
    </row>
    <row r="14" spans="2:54" ht="15.75" x14ac:dyDescent="0.25">
      <c r="B14" s="11">
        <v>6</v>
      </c>
      <c r="C14" s="28" t="s">
        <v>165</v>
      </c>
      <c r="D14" s="28"/>
      <c r="E14" s="12"/>
      <c r="F14" s="13"/>
      <c r="G14" s="14"/>
      <c r="H14" s="14"/>
      <c r="I14" s="13"/>
      <c r="J14" s="15"/>
      <c r="BB14" s="16"/>
    </row>
    <row r="15" spans="2:54" ht="15.75" x14ac:dyDescent="0.25">
      <c r="B15" s="11">
        <v>7</v>
      </c>
      <c r="C15" s="28" t="s">
        <v>166</v>
      </c>
      <c r="D15" s="28"/>
      <c r="E15" s="12"/>
      <c r="F15" s="13"/>
      <c r="G15" s="14"/>
      <c r="H15" s="14"/>
      <c r="I15" s="13"/>
      <c r="J15" s="15"/>
      <c r="BB15" s="16"/>
    </row>
    <row r="16" spans="2:54" ht="64.5" customHeight="1" x14ac:dyDescent="0.25">
      <c r="B16" s="11">
        <v>8</v>
      </c>
      <c r="C16" s="28" t="s">
        <v>167</v>
      </c>
      <c r="D16" s="28"/>
      <c r="E16" s="12"/>
      <c r="F16" s="13"/>
      <c r="G16" s="14"/>
      <c r="H16" s="14"/>
      <c r="I16" s="13"/>
      <c r="J16" s="15"/>
      <c r="BB16" s="16"/>
    </row>
    <row r="17" spans="2:54" ht="45.75" customHeight="1" x14ac:dyDescent="0.25">
      <c r="B17" s="11">
        <v>9</v>
      </c>
      <c r="C17" s="28" t="s">
        <v>168</v>
      </c>
      <c r="D17" s="28"/>
      <c r="E17" s="12"/>
      <c r="F17" s="13"/>
      <c r="G17" s="14"/>
      <c r="H17" s="14"/>
      <c r="I17" s="13"/>
      <c r="J17" s="15"/>
      <c r="BB17" s="16"/>
    </row>
    <row r="18" spans="2:54" ht="31.5" x14ac:dyDescent="0.25">
      <c r="B18" s="11">
        <v>10</v>
      </c>
      <c r="C18" s="28" t="s">
        <v>169</v>
      </c>
      <c r="D18" s="28"/>
      <c r="E18" s="12"/>
      <c r="F18" s="13"/>
      <c r="G18" s="14"/>
      <c r="H18" s="14"/>
      <c r="I18" s="13"/>
      <c r="J18" s="15"/>
      <c r="BB18" s="16"/>
    </row>
    <row r="19" spans="2:54" ht="36" customHeight="1" x14ac:dyDescent="0.25">
      <c r="B19" s="11">
        <v>11</v>
      </c>
      <c r="C19" s="28" t="s">
        <v>170</v>
      </c>
      <c r="D19" s="28"/>
      <c r="E19" s="12"/>
      <c r="F19" s="13"/>
      <c r="G19" s="14"/>
      <c r="H19" s="14"/>
      <c r="I19" s="13"/>
      <c r="J19" s="15"/>
      <c r="BB19" s="16"/>
    </row>
    <row r="20" spans="2:54" ht="27.75" customHeight="1" thickBot="1" x14ac:dyDescent="0.3">
      <c r="B20" s="96" t="s">
        <v>71</v>
      </c>
      <c r="C20" s="97"/>
      <c r="D20" s="62"/>
      <c r="E20" s="17">
        <f>(COUNTIF(E9:E19,"Fail"))</f>
        <v>0</v>
      </c>
      <c r="F20" s="18"/>
      <c r="G20" s="19"/>
      <c r="H20" s="20"/>
      <c r="I20" s="21"/>
      <c r="J20" s="27"/>
    </row>
    <row r="21" spans="2:54" ht="27.75" customHeight="1" thickBot="1" x14ac:dyDescent="0.3">
      <c r="B21" s="98" t="s">
        <v>72</v>
      </c>
      <c r="C21" s="99"/>
      <c r="D21" s="63"/>
      <c r="E21" s="22">
        <f>(11-E20)/11</f>
        <v>1</v>
      </c>
      <c r="F21" s="23"/>
      <c r="G21" s="24"/>
      <c r="H21" s="25"/>
      <c r="I21" s="26"/>
      <c r="J21" s="27"/>
    </row>
    <row r="22" spans="2:54" ht="115.5" customHeight="1" thickBot="1" x14ac:dyDescent="0.3">
      <c r="B22" s="100" t="s">
        <v>73</v>
      </c>
      <c r="C22" s="101"/>
      <c r="D22" s="101"/>
      <c r="E22" s="101"/>
      <c r="F22" s="101"/>
      <c r="G22" s="101"/>
      <c r="H22" s="101"/>
      <c r="I22" s="101"/>
      <c r="J22" s="102"/>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2">
    <dataValidation type="list" allowBlank="1" showInputMessage="1" showErrorMessage="1" sqref="G9:G19 E9:E19" xr:uid="{00033A55-8C17-4010-9136-D7B3E5296040}">
      <formula1>#REF!</formula1>
    </dataValidation>
    <dataValidation type="list" allowBlank="1" showInputMessage="1" showErrorMessage="1" sqref="G21:H21" xr:uid="{A920D0D2-4818-4FC4-B5E2-9663A0CC4A17}">
      <formula1>$G$511:$G$512</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1:A107"/>
  <sheetViews>
    <sheetView topLeftCell="A73" workbookViewId="0">
      <selection activeCell="A102" sqref="A102:A104"/>
    </sheetView>
  </sheetViews>
  <sheetFormatPr defaultRowHeight="15" x14ac:dyDescent="0.25"/>
  <cols>
    <col min="1" max="1" width="179.7109375" style="61" customWidth="1"/>
  </cols>
  <sheetData>
    <row r="1" spans="1:1" x14ac:dyDescent="0.25">
      <c r="A1" s="48" t="s">
        <v>171</v>
      </c>
    </row>
    <row r="2" spans="1:1" x14ac:dyDescent="0.25">
      <c r="A2" s="49"/>
    </row>
    <row r="3" spans="1:1" x14ac:dyDescent="0.25">
      <c r="A3" s="50"/>
    </row>
    <row r="4" spans="1:1" x14ac:dyDescent="0.25">
      <c r="A4" s="50"/>
    </row>
    <row r="5" spans="1:1" x14ac:dyDescent="0.25">
      <c r="A5" s="50"/>
    </row>
    <row r="6" spans="1:1" x14ac:dyDescent="0.25">
      <c r="A6" s="50"/>
    </row>
    <row r="7" spans="1:1" x14ac:dyDescent="0.25">
      <c r="A7" s="50"/>
    </row>
    <row r="8" spans="1:1" x14ac:dyDescent="0.25">
      <c r="A8" s="51"/>
    </row>
    <row r="9" spans="1:1" x14ac:dyDescent="0.25">
      <c r="A9" s="50"/>
    </row>
    <row r="10" spans="1:1" x14ac:dyDescent="0.25">
      <c r="A10" s="50"/>
    </row>
    <row r="11" spans="1:1" x14ac:dyDescent="0.25">
      <c r="A11" s="50"/>
    </row>
    <row r="12" spans="1:1" x14ac:dyDescent="0.25">
      <c r="A12" s="50"/>
    </row>
    <row r="13" spans="1:1" x14ac:dyDescent="0.25">
      <c r="A13" s="50"/>
    </row>
    <row r="14" spans="1:1" x14ac:dyDescent="0.25">
      <c r="A14" s="50"/>
    </row>
    <row r="15" spans="1:1" x14ac:dyDescent="0.25">
      <c r="A15" s="50"/>
    </row>
    <row r="16" spans="1:1" x14ac:dyDescent="0.25">
      <c r="A16" s="50"/>
    </row>
    <row r="17" spans="1:1" x14ac:dyDescent="0.25">
      <c r="A17" s="50"/>
    </row>
    <row r="18" spans="1:1" x14ac:dyDescent="0.25">
      <c r="A18" s="50"/>
    </row>
    <row r="19" spans="1:1" x14ac:dyDescent="0.25">
      <c r="A19" s="51"/>
    </row>
    <row r="20" spans="1:1" x14ac:dyDescent="0.25">
      <c r="A20" s="48"/>
    </row>
    <row r="21" spans="1:1" x14ac:dyDescent="0.25">
      <c r="A21" s="52"/>
    </row>
    <row r="22" spans="1:1" x14ac:dyDescent="0.25">
      <c r="A22" s="52"/>
    </row>
    <row r="23" spans="1:1" x14ac:dyDescent="0.25">
      <c r="A23" s="52"/>
    </row>
    <row r="24" spans="1:1" x14ac:dyDescent="0.25">
      <c r="A24" s="52"/>
    </row>
    <row r="25" spans="1:1" x14ac:dyDescent="0.25">
      <c r="A25" s="52"/>
    </row>
    <row r="26" spans="1:1" x14ac:dyDescent="0.25">
      <c r="A26" s="52"/>
    </row>
    <row r="27" spans="1:1" x14ac:dyDescent="0.25">
      <c r="A27" s="52"/>
    </row>
    <row r="28" spans="1:1" x14ac:dyDescent="0.25">
      <c r="A28" s="52"/>
    </row>
    <row r="29" spans="1:1" x14ac:dyDescent="0.25">
      <c r="A29" s="52"/>
    </row>
    <row r="30" spans="1:1" x14ac:dyDescent="0.25">
      <c r="A30" s="52"/>
    </row>
    <row r="31" spans="1:1" x14ac:dyDescent="0.25">
      <c r="A31" s="49"/>
    </row>
    <row r="32" spans="1:1" x14ac:dyDescent="0.25">
      <c r="A32" s="49"/>
    </row>
    <row r="33" spans="1:1" x14ac:dyDescent="0.25">
      <c r="A33" s="56"/>
    </row>
    <row r="34" spans="1:1" x14ac:dyDescent="0.25">
      <c r="A34" s="56"/>
    </row>
    <row r="35" spans="1:1" x14ac:dyDescent="0.25">
      <c r="A35" s="56"/>
    </row>
    <row r="36" spans="1:1" x14ac:dyDescent="0.25">
      <c r="A36" s="56"/>
    </row>
    <row r="37" spans="1:1" x14ac:dyDescent="0.25">
      <c r="A37" s="56"/>
    </row>
    <row r="38" spans="1:1" x14ac:dyDescent="0.25">
      <c r="A38" s="52"/>
    </row>
    <row r="39" spans="1:1" x14ac:dyDescent="0.25">
      <c r="A39" s="55"/>
    </row>
    <row r="40" spans="1:1" x14ac:dyDescent="0.25">
      <c r="A40" s="55"/>
    </row>
    <row r="41" spans="1:1" x14ac:dyDescent="0.25">
      <c r="A41" s="55"/>
    </row>
    <row r="42" spans="1:1" x14ac:dyDescent="0.25">
      <c r="A42" s="48" t="s">
        <v>74</v>
      </c>
    </row>
    <row r="43" spans="1:1" x14ac:dyDescent="0.25">
      <c r="A43" s="48"/>
    </row>
    <row r="44" spans="1:1" x14ac:dyDescent="0.25">
      <c r="A44" s="52"/>
    </row>
    <row r="45" spans="1:1" x14ac:dyDescent="0.25">
      <c r="A45" s="52"/>
    </row>
    <row r="46" spans="1:1" x14ac:dyDescent="0.25">
      <c r="A46" s="49"/>
    </row>
    <row r="47" spans="1:1" x14ac:dyDescent="0.25">
      <c r="A47" s="49"/>
    </row>
    <row r="48" spans="1:1" x14ac:dyDescent="0.25">
      <c r="A48" s="49"/>
    </row>
    <row r="49" spans="1:1" x14ac:dyDescent="0.25">
      <c r="A49" s="52"/>
    </row>
    <row r="50" spans="1:1" x14ac:dyDescent="0.25">
      <c r="A50" s="51"/>
    </row>
    <row r="51" spans="1:1" x14ac:dyDescent="0.25">
      <c r="A51" s="49"/>
    </row>
    <row r="52" spans="1:1" x14ac:dyDescent="0.25">
      <c r="A52" s="52"/>
    </row>
    <row r="53" spans="1:1" x14ac:dyDescent="0.25">
      <c r="A53" s="49"/>
    </row>
    <row r="54" spans="1:1" x14ac:dyDescent="0.25">
      <c r="A54" s="52"/>
    </row>
    <row r="55" spans="1:1" x14ac:dyDescent="0.25">
      <c r="A55" s="52"/>
    </row>
    <row r="56" spans="1:1" x14ac:dyDescent="0.25">
      <c r="A56" s="52"/>
    </row>
    <row r="57" spans="1:1" x14ac:dyDescent="0.25">
      <c r="A57" s="52"/>
    </row>
    <row r="58" spans="1:1" x14ac:dyDescent="0.25">
      <c r="A58" s="52"/>
    </row>
    <row r="59" spans="1:1" x14ac:dyDescent="0.25">
      <c r="A59" s="52"/>
    </row>
    <row r="60" spans="1:1" x14ac:dyDescent="0.25">
      <c r="A60" s="52"/>
    </row>
    <row r="61" spans="1:1" x14ac:dyDescent="0.25">
      <c r="A61" s="49"/>
    </row>
    <row r="62" spans="1:1" x14ac:dyDescent="0.25">
      <c r="A62" s="49"/>
    </row>
    <row r="63" spans="1:1" x14ac:dyDescent="0.25">
      <c r="A63" s="49"/>
    </row>
    <row r="64" spans="1:1" x14ac:dyDescent="0.25">
      <c r="A64" s="53"/>
    </row>
    <row r="65" spans="1:1" x14ac:dyDescent="0.25">
      <c r="A65" s="55"/>
    </row>
    <row r="66" spans="1:1" x14ac:dyDescent="0.25">
      <c r="A66" s="49"/>
    </row>
    <row r="67" spans="1:1" x14ac:dyDescent="0.25">
      <c r="A67" s="49"/>
    </row>
    <row r="68" spans="1:1" x14ac:dyDescent="0.25">
      <c r="A68" s="49"/>
    </row>
    <row r="69" spans="1:1" x14ac:dyDescent="0.25">
      <c r="A69" s="57"/>
    </row>
    <row r="70" spans="1:1" x14ac:dyDescent="0.25">
      <c r="A70" s="58"/>
    </row>
    <row r="71" spans="1:1" x14ac:dyDescent="0.25">
      <c r="A71" s="59"/>
    </row>
    <row r="72" spans="1:1" x14ac:dyDescent="0.25">
      <c r="A72" s="52"/>
    </row>
    <row r="73" spans="1:1" x14ac:dyDescent="0.25">
      <c r="A73" s="52"/>
    </row>
    <row r="74" spans="1:1" x14ac:dyDescent="0.25">
      <c r="A74" s="49"/>
    </row>
    <row r="75" spans="1:1" x14ac:dyDescent="0.25">
      <c r="A75" s="49"/>
    </row>
    <row r="76" spans="1:1" x14ac:dyDescent="0.25">
      <c r="A76" s="48" t="s">
        <v>172</v>
      </c>
    </row>
    <row r="77" spans="1:1" x14ac:dyDescent="0.25">
      <c r="A77" s="52" t="s">
        <v>173</v>
      </c>
    </row>
    <row r="78" spans="1:1" x14ac:dyDescent="0.25">
      <c r="A78" s="53" t="s">
        <v>174</v>
      </c>
    </row>
    <row r="79" spans="1:1" x14ac:dyDescent="0.25">
      <c r="A79" s="54" t="s">
        <v>175</v>
      </c>
    </row>
    <row r="80" spans="1:1" x14ac:dyDescent="0.25">
      <c r="A80" s="54" t="s">
        <v>176</v>
      </c>
    </row>
    <row r="81" spans="1:1" x14ac:dyDescent="0.25">
      <c r="A81" s="55" t="s">
        <v>177</v>
      </c>
    </row>
    <row r="82" spans="1:1" x14ac:dyDescent="0.25">
      <c r="A82" s="48" t="s">
        <v>178</v>
      </c>
    </row>
    <row r="83" spans="1:1" x14ac:dyDescent="0.25">
      <c r="A83" s="60" t="s">
        <v>160</v>
      </c>
    </row>
    <row r="84" spans="1:1" x14ac:dyDescent="0.25">
      <c r="A84" s="60" t="s">
        <v>161</v>
      </c>
    </row>
    <row r="85" spans="1:1" x14ac:dyDescent="0.25">
      <c r="A85" s="60" t="s">
        <v>162</v>
      </c>
    </row>
    <row r="86" spans="1:1" x14ac:dyDescent="0.25">
      <c r="A86" s="60" t="s">
        <v>163</v>
      </c>
    </row>
    <row r="87" spans="1:1" x14ac:dyDescent="0.25">
      <c r="A87" s="60" t="s">
        <v>164</v>
      </c>
    </row>
    <row r="88" spans="1:1" x14ac:dyDescent="0.25">
      <c r="A88" s="60" t="s">
        <v>165</v>
      </c>
    </row>
    <row r="89" spans="1:1" x14ac:dyDescent="0.25">
      <c r="A89" s="60" t="s">
        <v>166</v>
      </c>
    </row>
    <row r="90" spans="1:1" x14ac:dyDescent="0.25">
      <c r="A90" s="60" t="s">
        <v>167</v>
      </c>
    </row>
    <row r="91" spans="1:1" x14ac:dyDescent="0.25">
      <c r="A91" s="60" t="s">
        <v>168</v>
      </c>
    </row>
    <row r="92" spans="1:1" x14ac:dyDescent="0.25">
      <c r="A92" s="60" t="s">
        <v>169</v>
      </c>
    </row>
    <row r="93" spans="1:1" x14ac:dyDescent="0.25">
      <c r="A93" s="60" t="s">
        <v>170</v>
      </c>
    </row>
    <row r="94" spans="1:1" x14ac:dyDescent="0.25">
      <c r="A94" s="48" t="s">
        <v>149</v>
      </c>
    </row>
    <row r="95" spans="1:1" ht="25.5" x14ac:dyDescent="0.25">
      <c r="A95" s="60" t="s">
        <v>179</v>
      </c>
    </row>
    <row r="96" spans="1:1" ht="25.5" x14ac:dyDescent="0.25">
      <c r="A96" s="60" t="s">
        <v>180</v>
      </c>
    </row>
    <row r="97" spans="1:1" x14ac:dyDescent="0.25">
      <c r="A97" s="49" t="s">
        <v>181</v>
      </c>
    </row>
    <row r="98" spans="1:1" x14ac:dyDescent="0.25">
      <c r="A98" s="60" t="s">
        <v>182</v>
      </c>
    </row>
    <row r="99" spans="1:1" x14ac:dyDescent="0.25">
      <c r="A99" s="60" t="s">
        <v>183</v>
      </c>
    </row>
    <row r="101" spans="1:1" x14ac:dyDescent="0.25">
      <c r="A101" s="48" t="s">
        <v>184</v>
      </c>
    </row>
    <row r="102" spans="1:1" ht="25.5" x14ac:dyDescent="0.25">
      <c r="A102" s="52" t="s">
        <v>185</v>
      </c>
    </row>
    <row r="103" spans="1:1" x14ac:dyDescent="0.25">
      <c r="A103" s="53" t="s">
        <v>186</v>
      </c>
    </row>
    <row r="104" spans="1:1" x14ac:dyDescent="0.25">
      <c r="A104" s="55" t="s">
        <v>187</v>
      </c>
    </row>
    <row r="107" spans="1:1" x14ac:dyDescent="0.25">
      <c r="A10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57D1406F-FECD-456F-AB5D-85EE9E6EE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C5AB0-7C9C-45D4-BCFE-14259424336C}">
  <ds:schemaRefs>
    <ds:schemaRef ds:uri="http://purl.org/dc/terms/"/>
    <ds:schemaRef ds:uri="http://schemas.openxmlformats.org/package/2006/metadata/core-properties"/>
    <ds:schemaRef ds:uri="9c50ebd9-a98e-4b01-b1aa-3c7c650e3423"/>
    <ds:schemaRef ds:uri="http://schemas.microsoft.com/office/2006/documentManagement/types"/>
    <ds:schemaRef ds:uri="http://schemas.microsoft.com/office/infopath/2007/PartnerControls"/>
    <ds:schemaRef ds:uri="http://purl.org/dc/elements/1.1/"/>
    <ds:schemaRef ds:uri="http://schemas.microsoft.com/office/2006/metadata/properties"/>
    <ds:schemaRef ds:uri="16f6ceba-cc09-45df-bfa7-0791b6bbf79d"/>
    <ds:schemaRef ds:uri="http://www.w3.org/XML/1998/namespace"/>
    <ds:schemaRef ds:uri="http://purl.org/dc/dcmitype/"/>
    <ds:schemaRef ds:uri="0821988d-8727-4eb4-919d-4308d73b80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Sign off-QC Stamp</vt:lpstr>
      <vt:lpstr>Terrain Processing_FT</vt:lpstr>
      <vt:lpstr>Terrain Processing_M</vt:lpstr>
      <vt:lpstr>Model Geometry</vt:lpstr>
      <vt:lpstr>Unsteady Flow Data</vt:lpstr>
      <vt:lpstr>Model Execution and Results</vt:lpstr>
      <vt:lpstr>Model Validation</vt:lpstr>
      <vt:lpstr>Model Clean-up</vt:lpstr>
      <vt:lpstr>Sheet1</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Baron, Kurtis S</cp:lastModifiedBy>
  <cp:revision/>
  <dcterms:created xsi:type="dcterms:W3CDTF">2021-05-13T14:47:28Z</dcterms:created>
  <dcterms:modified xsi:type="dcterms:W3CDTF">2023-01-24T22:58:41Z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ies>
</file>